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hidePivotFieldList="1" defaultThemeVersion="166925"/>
  <mc:AlternateContent xmlns:mc="http://schemas.openxmlformats.org/markup-compatibility/2006">
    <mc:Choice Requires="x15">
      <x15ac:absPath xmlns:x15ac="http://schemas.microsoft.com/office/spreadsheetml/2010/11/ac" url="C:\Users\cayalac\Desktop\Calidad\Calidad 2024\MATRIZ DE RIESGO\"/>
    </mc:Choice>
  </mc:AlternateContent>
  <xr:revisionPtr revIDLastSave="12" documentId="11_402FA554E29346A514E7771861DB5AD2C463656B" xr6:coauthVersionLast="47" xr6:coauthVersionMax="47" xr10:uidLastSave="{97E9367C-FB15-46D0-88BD-526F10BFC5F9}"/>
  <bookViews>
    <workbookView xWindow="0" yWindow="0" windowWidth="28800" windowHeight="12000" tabRatio="898" firstSheet="11" activeTab="13"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c r="K54" i="27"/>
  <c r="L53" i="27"/>
  <c r="K53" i="27" s="1"/>
  <c r="K52" i="27"/>
  <c r="L51" i="27"/>
  <c r="K51" i="27" s="1"/>
  <c r="L50" i="27"/>
  <c r="G50" i="27"/>
  <c r="B50" i="28"/>
  <c r="C59" i="28"/>
  <c r="C58" i="28"/>
  <c r="C57" i="28"/>
  <c r="C56" i="28"/>
  <c r="C55" i="28"/>
  <c r="J54" i="28"/>
  <c r="C54" i="28"/>
  <c r="J53" i="28"/>
  <c r="J52" i="28"/>
  <c r="R51" i="28"/>
  <c r="J51" i="28"/>
  <c r="R50" i="28"/>
  <c r="S50" i="28" s="1"/>
  <c r="J50" i="28"/>
  <c r="K50" i="28" s="1"/>
  <c r="B30" i="31" l="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3" i="28"/>
  <c r="R12" i="28"/>
  <c r="R11" i="28"/>
  <c r="J14" i="28" l="1"/>
  <c r="J13" i="28"/>
  <c r="L40" i="27" l="1"/>
  <c r="L41" i="27"/>
  <c r="K41" i="27" s="1"/>
  <c r="L43" i="27"/>
  <c r="K43" i="27" s="1"/>
  <c r="L45" i="27"/>
  <c r="K45" i="27" s="1"/>
  <c r="G40" i="27"/>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G10" i="27"/>
  <c r="H10" i="27" s="1"/>
  <c r="K15" i="27"/>
  <c r="K14" i="27"/>
  <c r="K13" i="27"/>
  <c r="K16" i="27"/>
  <c r="K17" i="27"/>
  <c r="K19" i="27"/>
  <c r="K11" i="27"/>
  <c r="J39" i="28"/>
  <c r="J38" i="28"/>
  <c r="J37" i="28"/>
  <c r="J36" i="28"/>
  <c r="J35" i="28"/>
  <c r="J34" i="28"/>
  <c r="J33" i="28"/>
  <c r="J32" i="28"/>
  <c r="J31" i="28"/>
  <c r="J30" i="28"/>
  <c r="J21" i="28"/>
  <c r="J20" i="28"/>
  <c r="C13" i="28"/>
  <c r="A10" i="28"/>
  <c r="B10" i="28"/>
  <c r="I33" i="5" a="1"/>
  <c r="I33" i="5" s="1"/>
  <c r="I27" i="5" a="1"/>
  <c r="I27" i="5" s="1"/>
  <c r="C10" i="29"/>
  <c r="C10" i="18" s="1"/>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K30" i="28" l="1"/>
  <c r="T30" i="28" s="1"/>
  <c r="J30" i="29" s="1"/>
  <c r="D30" i="18" s="1"/>
  <c r="A10" i="31"/>
  <c r="A10" i="32"/>
  <c r="A10" i="30"/>
  <c r="B10" i="31"/>
  <c r="B10" i="32"/>
  <c r="B10" i="30"/>
  <c r="C10" i="31"/>
  <c r="C10" i="32"/>
  <c r="C10" i="30"/>
  <c r="A20" i="31"/>
  <c r="A20" i="32"/>
  <c r="A20" i="30"/>
  <c r="B20" i="31"/>
  <c r="B20" i="32"/>
  <c r="B20" i="30"/>
  <c r="C20" i="31"/>
  <c r="C20" i="32"/>
  <c r="C20" i="30"/>
  <c r="F30" i="29"/>
  <c r="V50" i="28"/>
  <c r="M50" i="29" s="1"/>
  <c r="F50" i="18" s="1"/>
  <c r="J50" i="29"/>
  <c r="D50" i="18" s="1"/>
  <c r="K50" i="29"/>
  <c r="E50" i="18" s="1"/>
  <c r="L50" i="29"/>
  <c r="M20" i="27"/>
  <c r="G20" i="29" s="1"/>
  <c r="K10" i="28"/>
  <c r="T10" i="28" s="1"/>
  <c r="K40" i="28"/>
  <c r="T40" i="28" s="1"/>
  <c r="J40" i="29" s="1"/>
  <c r="D40" i="18" s="1"/>
  <c r="K20" i="28"/>
  <c r="T20" i="28" s="1"/>
  <c r="M30" i="27"/>
  <c r="M10" i="27"/>
  <c r="N10" i="27" s="1"/>
  <c r="H10" i="29" s="1"/>
  <c r="N30" i="27"/>
  <c r="H30" i="29" s="1"/>
  <c r="O30" i="27"/>
  <c r="F20" i="29"/>
  <c r="F10" i="29"/>
  <c r="K20" i="27"/>
  <c r="D40" i="31" l="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<sst xmlns="http://schemas.openxmlformats.org/spreadsheetml/2006/main" count="802" uniqueCount="480">
  <si>
    <t xml:space="preserve"> MAPA DE RIESGOS SIGCMA</t>
  </si>
  <si>
    <t>DEPENDENCIA (Unidad misional del CSJ o Unidad de la DEAJ o Seccional o CSJ en caso de despachos judiciales certificados)</t>
  </si>
  <si>
    <t>CONSEJO SECCIONAL DE LA JUDICATURA DEL MAGDALENA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</si>
  <si>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</si>
  <si>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</si>
  <si>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</si>
  <si>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</si>
  <si>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</si>
  <si>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</si>
  <si>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</si>
  <si>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</si>
  <si>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</si>
  <si>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</si>
  <si>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</si>
  <si>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</si>
  <si>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</si>
  <si>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</si>
  <si>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</si>
  <si>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</si>
  <si>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</si>
  <si>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</si>
  <si>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</si>
  <si>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</si>
  <si>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</si>
  <si>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</si>
  <si>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</si>
  <si>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</si>
  <si>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</si>
  <si>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</si>
  <si>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</si>
  <si>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</si>
  <si>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</si>
  <si>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</si>
  <si>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</si>
  <si>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</si>
  <si>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</si>
  <si>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</si>
  <si>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</si>
  <si>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</si>
  <si>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</si>
  <si>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</si>
  <si>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</si>
  <si>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</si>
  <si>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</si>
  <si>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</si>
  <si>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</si>
  <si>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</si>
  <si>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</si>
  <si>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</si>
  <si>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</si>
  <si>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</si>
  <si>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</si>
  <si>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</si>
  <si>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</si>
  <si>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</si>
  <si>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</si>
  <si>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</si>
  <si>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</si>
  <si>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</si>
  <si>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</si>
  <si>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</si>
  <si>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</si>
  <si>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</si>
  <si>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</si>
  <si>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</si>
  <si>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</si>
  <si>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</si>
  <si>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</si>
  <si>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</si>
  <si>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</si>
  <si>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</si>
  <si>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</si>
  <si>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</si>
  <si>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</si>
  <si>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</si>
  <si>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</si>
  <si>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</si>
  <si>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</si>
  <si>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</si>
  <si>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</si>
  <si>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</si>
  <si>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</si>
  <si>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</si>
  <si>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</si>
  <si>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</si>
  <si>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</si>
  <si>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</si>
  <si>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</si>
  <si>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</si>
  <si>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</si>
  <si>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</si>
  <si>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</si>
  <si>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</si>
  <si>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</si>
  <si>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</si>
  <si>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</si>
  <si>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</si>
  <si>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</si>
  <si>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</si>
  <si>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Falta de tiempo para acceder a la formación  de alto interés, tales como: Sensibilizaciones, cursos, talleres,  capacitaciones, diplomados, entre otros</t>
  </si>
  <si>
    <t>Actualización de la plataforma estratégica para responder a los cambios normativos y legales</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</si>
  <si>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</si>
  <si>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</si>
  <si>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</si>
  <si>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</si>
  <si>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</si>
  <si>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</si>
  <si>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</si>
  <si>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</si>
  <si>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</si>
  <si>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</si>
  <si>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</si>
  <si>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</si>
  <si>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</si>
  <si>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</si>
  <si>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</si>
  <si>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</si>
  <si>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</si>
  <si>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</si>
  <si>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</si>
  <si>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</si>
  <si>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</si>
  <si>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</si>
  <si>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</si>
  <si>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</si>
  <si>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</si>
  <si>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</si>
  <si>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</si>
  <si>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</si>
  <si>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</si>
  <si>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</si>
  <si>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</si>
  <si>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</si>
  <si>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</si>
  <si>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</si>
  <si>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</si>
  <si>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</si>
  <si>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</si>
  <si>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</si>
  <si>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</si>
  <si>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</si>
  <si>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</si>
  <si>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</si>
  <si>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</si>
  <si>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</si>
  <si>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</si>
  <si>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</si>
  <si>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</si>
  <si>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</si>
  <si>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</si>
  <si>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Realizar seguimiento al plan de acción y realizar el reporte oportuno</t>
  </si>
  <si>
    <t>5,10, 21</t>
  </si>
  <si>
    <t>Implementar mecanismos para la retroalimentación de las  partes interesadas</t>
  </si>
  <si>
    <t>1, 27</t>
  </si>
  <si>
    <t>24,25,26,27</t>
  </si>
  <si>
    <t>Mantener, actualizar y documentar  el Sistema Integrado de Gestión SIGCMA, en el contexto especifico</t>
  </si>
  <si>
    <t>12, 13, 14</t>
  </si>
  <si>
    <t>1,11,14,15,19</t>
  </si>
  <si>
    <t xml:space="preserve">3, 4, 5, 6, 8, 15, 18, 20, 21,  </t>
  </si>
  <si>
    <t>Hacer uso de la información y de las herramientas tecnológicas dispuestas para la prestación del servicio</t>
  </si>
  <si>
    <t>11,12,13,14,24</t>
  </si>
  <si>
    <t>Realizar identificación y cumplimiento de los requisitos legales y reglamentarios</t>
  </si>
  <si>
    <t>2, 7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</si>
  <si>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</si>
  <si>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</si>
  <si>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</si>
  <si>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</si>
  <si>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</si>
  <si>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</si>
  <si>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</si>
  <si>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</si>
  <si>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</si>
  <si>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</si>
  <si>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</si>
  <si>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</si>
  <si>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</si>
  <si>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</si>
  <si>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</si>
  <si>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</si>
  <si>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</si>
  <si>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</si>
  <si>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</si>
  <si>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</si>
  <si>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</si>
  <si>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</si>
  <si>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</si>
  <si>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</si>
  <si>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</si>
  <si>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</si>
  <si>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</si>
  <si>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</si>
  <si>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</si>
  <si>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</si>
  <si>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</si>
  <si>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</si>
  <si>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</si>
  <si>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</si>
  <si>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</si>
  <si>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</si>
  <si>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</si>
  <si>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</si>
  <si>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</si>
  <si>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</si>
  <si>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</si>
  <si>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</si>
  <si>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</si>
  <si>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</si>
  <si>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</si>
  <si>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</si>
  <si>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</si>
  <si>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</si>
  <si>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</si>
  <si>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</si>
  <si>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</si>
  <si>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</si>
  <si>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</si>
  <si>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</si>
  <si>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</si>
  <si>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</si>
  <si>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</si>
  <si>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</si>
  <si>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</si>
  <si>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</si>
  <si>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</si>
  <si>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</si>
  <si>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</si>
  <si>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</si>
  <si>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</si>
  <si>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</si>
  <si>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</si>
  <si>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</si>
  <si>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</si>
  <si>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</si>
  <si>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</si>
  <si>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</si>
  <si>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</si>
  <si>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</si>
  <si>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</si>
  <si>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</si>
  <si>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</si>
  <si>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</si>
  <si>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</si>
  <si>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</si>
  <si>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</si>
  <si>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</si>
  <si>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</si>
  <si>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</si>
  <si>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</si>
  <si>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</si>
  <si>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</si>
  <si>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</si>
  <si>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</si>
  <si>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</si>
  <si>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</si>
  <si>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</si>
  <si>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</si>
  <si>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</si>
  <si>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</si>
  <si>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</si>
  <si>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</si>
  <si>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</si>
  <si>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</si>
  <si>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TARDANZA</t>
  </si>
  <si>
    <t xml:space="preserve">Posibilidad de  Incumplimiento de las metas establecidas por erróneo diligenciamiento de los formatos SIERJU BI por parte de los despachos judiciales. </t>
  </si>
  <si>
    <t xml:space="preserve">1. Falta de seguimiento a la totalidad de los reportes estadísticos.                                                                                                                                                        </t>
  </si>
  <si>
    <t>Afectación de reputacion,imagén,  credibilidad, satisfacción de usuarios y PI</t>
  </si>
  <si>
    <t xml:space="preserve">De la entidad, seccional, despachos a nivel departamental </t>
  </si>
  <si>
    <t xml:space="preserve">  2. Ingreso de las estadísticas extemporáneas o con valores errados.     </t>
  </si>
  <si>
    <t xml:space="preserve">3. Desconocimiento de las necesidades del aparato judicial.  </t>
  </si>
  <si>
    <t>4. Estadísticas desactualizadas.</t>
  </si>
  <si>
    <t>INEXACTITUD EN LAS PROPUESTAS</t>
  </si>
  <si>
    <t>Posibilidad de  Incumplimiento de las metas establecidas por desconocimientos de las cargas laborales de los despachos judiciales</t>
  </si>
  <si>
    <t xml:space="preserve">1. Información estadística errada o insuficiente.                                                                                        </t>
  </si>
  <si>
    <t>Afectación de reputacion, imagen,  credibilidad, satisfacción de usuarios y PI</t>
  </si>
  <si>
    <t xml:space="preserve">De la entidad y sector justicia a nivel nacional </t>
  </si>
  <si>
    <t xml:space="preserve">2. Inadecuado manejo de la información.  </t>
  </si>
  <si>
    <t xml:space="preserve">3. Desconocimiento de las necesidades del aparato judicial.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</si>
  <si>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</si>
  <si>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</si>
  <si>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</si>
  <si>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</si>
  <si>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</si>
  <si>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</si>
  <si>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</si>
  <si>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</si>
  <si>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</si>
  <si>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 xml:space="preserve">Afectaciones ambientales </t>
  </si>
  <si>
    <t>Se tienen   afectaciones ambientales que generen impactos negativos en el entorno</t>
  </si>
  <si>
    <t xml:space="preserve">1. Falta de socialización del Acuerdo PSAA14-10160. </t>
  </si>
  <si>
    <t>2.Baja participación de los funcionarios y servidores judiciales en las actividades de formación en el Sistema de Gestión Ambiental</t>
  </si>
  <si>
    <t>Afectación Ambiental</t>
  </si>
  <si>
    <t xml:space="preserve">Si el hecho llegara a presentarse, tendría consecuencias o efectos mínimos sobre la entidad.
</t>
  </si>
  <si>
    <t>3.  Poco compromiso en la aplicabilidad y formación de la cultura ambiental</t>
  </si>
  <si>
    <t>Incumplimiento de las metas establecidas</t>
  </si>
  <si>
    <t>Incumplimiento del 60% de los indicadores del proceso</t>
  </si>
  <si>
    <t>4. Carencia del liderazgo en el Sistema de Gestión Ambiental</t>
  </si>
  <si>
    <t>Afectación Económica</t>
  </si>
  <si>
    <t>Afectación al presupuesto  en un valor  &lt;1% y ≥5%.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</si>
  <si>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</si>
  <si>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</si>
  <si>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</si>
  <si>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</si>
  <si>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</si>
  <si>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</si>
  <si>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</si>
  <si>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</si>
  <si>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</si>
  <si>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</si>
  <si>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</si>
  <si>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</si>
  <si>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</si>
  <si>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</si>
  <si>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</si>
  <si>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</si>
  <si>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</si>
  <si>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Control en el reporte oportuno de la información estadistica en el SIERJU</t>
  </si>
  <si>
    <t>SI</t>
  </si>
  <si>
    <t xml:space="preserve">requerimiento </t>
  </si>
  <si>
    <t>NO</t>
  </si>
  <si>
    <t>Reiterar las medidas de reordenamiento con y sin presupuesto al CSJ</t>
  </si>
  <si>
    <t>Visitas del Factor Organización del Trabajo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</si>
  <si>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</si>
  <si>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</si>
  <si>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</si>
  <si>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</si>
  <si>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</si>
  <si>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</si>
  <si>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</si>
  <si>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</si>
  <si>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</si>
  <si>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</si>
  <si>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</si>
  <si>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</si>
  <si>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</si>
  <si>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</si>
  <si>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</si>
  <si>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</si>
  <si>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</si>
  <si>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</si>
  <si>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</si>
  <si>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</si>
  <si>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</si>
  <si>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</si>
  <si>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</si>
  <si>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</si>
  <si>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</si>
  <si>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</si>
  <si>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</si>
  <si>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</si>
  <si>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</si>
  <si>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</si>
  <si>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</si>
  <si>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</si>
  <si>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</si>
  <si>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</si>
  <si>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</si>
  <si>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</si>
  <si>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</si>
  <si>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</si>
  <si>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</si>
  <si>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</si>
  <si>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</si>
  <si>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</si>
  <si>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</si>
  <si>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</si>
  <si>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</si>
  <si>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</si>
  <si>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</si>
  <si>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</si>
  <si>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</si>
  <si>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</si>
  <si>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</si>
  <si>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</si>
  <si>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</si>
  <si>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</si>
  <si>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</si>
  <si>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</si>
  <si>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</si>
  <si>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</si>
  <si>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</si>
  <si>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</si>
  <si>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</si>
  <si>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</si>
  <si>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</si>
  <si>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</si>
  <si>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</si>
  <si>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</si>
  <si>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</si>
  <si>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</si>
  <si>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</si>
  <si>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</si>
  <si>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</si>
  <si>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</si>
  <si>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</si>
  <si>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</si>
  <si>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</si>
  <si>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</si>
  <si>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</si>
  <si>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</si>
  <si>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</si>
  <si>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</si>
  <si>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</si>
  <si>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</si>
  <si>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</si>
  <si>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</si>
  <si>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</si>
  <si>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</si>
  <si>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</si>
  <si>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</si>
  <si>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</si>
  <si>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</si>
  <si>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</si>
  <si>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</si>
  <si>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</si>
  <si>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</si>
  <si>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</si>
  <si>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</si>
  <si>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</si>
  <si>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</si>
  <si>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</si>
  <si>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</si>
  <si>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</si>
  <si>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</si>
  <si>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</si>
  <si>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</si>
  <si>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</si>
  <si>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</si>
  <si>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</si>
  <si>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</si>
  <si>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</si>
  <si>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</si>
  <si>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</si>
  <si>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</si>
  <si>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</si>
  <si>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</si>
  <si>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</si>
  <si>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</si>
  <si>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</si>
  <si>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</si>
  <si>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</si>
  <si>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</si>
  <si>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</si>
  <si>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</si>
  <si>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</si>
  <si>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</si>
  <si>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</si>
  <si>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</si>
  <si>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</si>
  <si>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</si>
  <si>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</si>
  <si>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</si>
  <si>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</si>
  <si>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</si>
  <si>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</si>
  <si>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</si>
  <si>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</si>
  <si>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</si>
  <si>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</si>
  <si>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Se envió a los jueces y magistrados la Circular CSJMAC24-45 del 21 de marzo de 2024, para recordarles el ingreso de las estadisticas del primer trimestre del año. </t>
  </si>
  <si>
    <t>X</t>
  </si>
  <si>
    <t xml:space="preserve">19 DESPACHOS NO INGRESARON LAS ESTADISTICAS DENTRO DEL TÉRMINO ESTABLECIDO, POR CONSIGUIENTE LA CORPORACIÓN LE ENVIÓ UNOS OFICIOS PARA EL INGRESO DE LA INFORMACIÓN Y SE REVISO EN EL FTP Y SE EVIDENCIA QUE LAS ESTADISTICAS SE ENCONTRABAN INGRESADAS DE UNA MANERA RAZONABLE </t>
  </si>
  <si>
    <t>Revisar las estadisticas</t>
  </si>
  <si>
    <t>Antes de realizar cualquier propuesta o enviarla a la UDAE esta Consejo Seccional revisa la inforación de las estadisticas para verificar si tienen congestionado el despacho, para este periodo se realizaron (3) solicitudes de reordenamiento durante este primer trimeste del años. los cuales se realizaron por medio de los oficio CSJMAOP24-31 - Se envió el Informe de necesidades transitorias para vigencia 2024, oficio CSJMAOP24-185 - se solicitud de análisis de medidas transitorias ordenadas mediante el
Acuerdo PCSJA18-11093 de 2018 (Juzgados Civiles Municipales a Juzgados Peuqeñas Causas) y CSJMAOP24-200 - se solicita la devolución del cargo de Escribiente adscrito a la planta de personal de los Juzgados 3, 4 y 5 de Peqeuñas Causas.</t>
  </si>
  <si>
    <t>Antes de realizar cualquier propuesta o enviarla a la UDAE esta Consejo Seccional revisa la inforación de las estadisticas para verificar si tienen congestionado el despacho</t>
  </si>
  <si>
    <t>Reunión de Seguimiento al SIGCMA</t>
  </si>
  <si>
    <t>Se sigue asistiendo a las capacitaciones para la implementación ISO 37001</t>
  </si>
  <si>
    <t>No se materializo el riesgo y se asiste a las reuniones de capacitación que cita el comité nacional del SIGCMA.</t>
  </si>
  <si>
    <t>ANÁLISIS DEL RESULTADO FINAL 
2 TRIMESTRE</t>
  </si>
  <si>
    <t>Se envió a los jueces y magistrados la Circular CSJMAC24-74 del 26 de junio de 2024, para recordarles el ingreso de las estadisticas del segundo trimestre del año. Durante es periodo aumento el porcentaje de los reporte debido a que la  plataforma del SIERJU, no tuvo inconvenientes al momento de ingresar.</t>
  </si>
  <si>
    <t xml:space="preserve">5 DESPACHOS NO INGRESARON LAS ESTADISTICAS DENTRO DEL TÉRMINO ESTABLECIDO, POR CONSIGUIENTE LA CORPORACIÓN LE ENVIÓ UNOS OFICIOS PARA EL INGRESO DE LA INFORMACIÓN Y SE REVISO EN EL FTP Y SE EVIDENCIA QUE LAS ESTADISTICAS SE ENCONTRABAN INGRESADAS DE UNA MANERA RAZONABLE </t>
  </si>
  <si>
    <t>Esta Colegiatura se da a la tarea de revisar la inforación de las estadisticas del área que solicita la propuesto para verificar si tienen congestionado o no. En este periodo el Consejo Seccional realizó cuatro (4) reordenamientos. (Creación de la Secretaria del Consejo Seccional, Una cargo de oficial mayor al Juzgaado 5 Laboral de Santa Marta, un cargo Profesional especializado grado 33 para cada despacho de magistrado de la Sala Penal y por último , tambien un cargo de Profesional especializado grado 33 para cada despacho de magistrado para la Sala Laboral)</t>
  </si>
  <si>
    <t>Esta Colegiatura se da a la tarea de revisar la inforación de las estadisticas del área que solicita la propuesto para verificar si tienen congestionado o no.</t>
  </si>
  <si>
    <t>ANÁLISIS DEL RESULTADO FINAL 
3 TRIMESTRE</t>
  </si>
  <si>
    <t>Se envió a los jueces y magistrados la Circular CSJMAC24-103 del 25 de septiembre de 2024, para recordarles el ingreso de las estadisticas del tercer trimestre del año. Durante es periodo aumento el porcentaje de los reporte debido a que la  plataforma del SIERJU, no tuvo inconvenientes al momento de ingresar.</t>
  </si>
  <si>
    <t>Durante el tercer trimestre del año la UDAE no informó sobre alguna inconsistencia de los despachos al ingresar la información estadistica</t>
  </si>
  <si>
    <t xml:space="preserve">Esta Colegiatura se da a la tarea de revisar la inforación de las estadisticas del área que solicita la propuesto para verificar si tienen congestionado o no. En este periodo el Consejo Seccional realizó tres (3) reordenamientos. (Creación de un cargo Profesional especializado grado 33 para cada despacho de magistrado de la Sala civil - familia  </t>
  </si>
  <si>
    <t>ANÁLISIS DEL RESULTADO FINAL 
4 TRIMESTRE</t>
  </si>
  <si>
    <t>Se envió a los jueces y magistrados la Circular CSJMAC24-129 del 20 de diciembre de 2024, para recordarles el ingreso de las estadisticas del segundo trimestre del año. Durante es periodo aumento el porcentaje de los reporte debido a que la  plataforma del SIERJU, no tuvo inconvenientes al momento de ingresar.</t>
  </si>
  <si>
    <t>Durante el Cuarto trimestre del año la UDAE sobre alguna inconsistencia de los despachos al ingresar la información estadistica, la cual se le dio respuesta mediante el oficio CSJMAOP25-75 del 29 de enero de 2025</t>
  </si>
  <si>
    <t xml:space="preserve">Esta Colegiatura se da a la tarea de revisar la inforación de las estadisticas del área que solicita la propuesto para verificar si tienen congestionado o no. En este periodo el Consejo Seccional realizó siete (7) reordenamientos. (Creación de un cargo oficial mayor para el Juzgado Único Civil del Circuito de Fundación y Creación o devolución de los cargos de Escribiente a los Juzgados 3°, 4° y 5° de Pequeñas Causas y Competencia Múltiples de Santa Marta)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</si>
</sst>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rgb="FFFF0000"/>
      <name val="Calibri"/>
      <family val="2"/>
      <scheme val="minor"/>
    </font>
    <font>
      <sz val="10"/>
      <color rgb="FFFF0000"/>
      <name val="Calibri"/>
      <family val="2"/>
      <scheme val="minor"/>
    </font>
    <font>
      <sz val="14"/>
      <color theme="1"/>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3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37" xfId="0" applyBorder="1" applyAlignment="1">
      <alignment horizontal="justify" vertical="center" wrapText="1"/>
    </xf>
    <xf numFmtId="0" fontId="0" fillId="0" borderId="8" xfId="0" applyBorder="1" applyAlignment="1">
      <alignment horizontal="justify" vertical="center" wrapText="1"/>
    </xf>
    <xf numFmtId="0" fontId="12" fillId="0" borderId="8" xfId="0" applyFont="1" applyBorder="1" applyAlignment="1">
      <alignment horizontal="justify" vertical="center" wrapText="1"/>
    </xf>
    <xf numFmtId="0" fontId="12" fillId="3" borderId="3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76" fillId="0" borderId="127"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3" fontId="89" fillId="0" borderId="8" xfId="0" applyNumberFormat="1" applyFont="1" applyBorder="1" applyAlignment="1">
      <alignment horizontal="left" vertical="center" wrapText="1"/>
    </xf>
    <xf numFmtId="0" fontId="89" fillId="0" borderId="8" xfId="0" applyFont="1" applyBorder="1" applyAlignment="1">
      <alignment horizontal="center" vertical="center" wrapText="1"/>
    </xf>
    <xf numFmtId="0" fontId="89" fillId="0" borderId="8" xfId="0" applyFont="1" applyBorder="1" applyAlignment="1">
      <alignment wrapText="1"/>
    </xf>
    <xf numFmtId="0" fontId="90" fillId="0" borderId="8" xfId="0" applyFont="1" applyBorder="1" applyAlignment="1" applyProtection="1">
      <alignment vertical="top" wrapText="1"/>
      <protection locked="0"/>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76" fillId="0" borderId="126"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3" borderId="0" xfId="0" applyFont="1" applyFill="1" applyAlignment="1">
      <alignment horizontal="center" vertical="center"/>
    </xf>
    <xf numFmtId="0" fontId="18" fillId="0" borderId="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18" fillId="8" borderId="0" xfId="0" applyFont="1" applyFill="1" applyAlignment="1">
      <alignment horizontal="center" vertical="center"/>
    </xf>
    <xf numFmtId="0" fontId="12" fillId="3" borderId="105" xfId="0" applyFont="1" applyFill="1" applyBorder="1" applyAlignment="1">
      <alignment horizontal="center" vertical="center" wrapText="1"/>
    </xf>
    <xf numFmtId="0" fontId="12" fillId="3" borderId="107" xfId="0" applyFont="1" applyFill="1" applyBorder="1" applyAlignment="1">
      <alignment horizontal="center" vertical="center" wrapText="1"/>
    </xf>
    <xf numFmtId="0" fontId="12" fillId="3" borderId="104"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34" xfId="0"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0" fontId="0" fillId="3" borderId="108" xfId="0" applyFill="1"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8" borderId="106" xfId="0" applyFill="1" applyBorder="1" applyAlignment="1">
      <alignment horizontal="center" vertical="center" wrapText="1"/>
    </xf>
    <xf numFmtId="0" fontId="0" fillId="8" borderId="107" xfId="0" applyFill="1" applyBorder="1" applyAlignment="1">
      <alignment horizontal="center" vertical="center" wrapText="1"/>
    </xf>
    <xf numFmtId="0" fontId="0" fillId="8" borderId="108" xfId="0" applyFill="1" applyBorder="1" applyAlignment="1">
      <alignment horizontal="center" vertical="center" wrapText="1"/>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3" borderId="25" xfId="0" applyFill="1" applyBorder="1" applyAlignment="1">
      <alignment horizontal="center" vertical="center" wrapText="1"/>
    </xf>
    <xf numFmtId="0" fontId="0" fillId="3"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8" borderId="25" xfId="0" applyFill="1" applyBorder="1" applyAlignment="1">
      <alignment horizontal="center" vertical="center" wrapText="1"/>
    </xf>
    <xf numFmtId="0" fontId="0" fillId="8" borderId="8" xfId="0" applyFill="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8" xfId="0" applyFont="1" applyBorder="1" applyAlignment="1">
      <alignment horizontal="center" vertical="center"/>
    </xf>
    <xf numFmtId="14" fontId="13" fillId="0" borderId="37" xfId="0" applyNumberFormat="1" applyFont="1" applyBorder="1" applyAlignment="1">
      <alignment horizontal="center" vertical="center"/>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8" xfId="0" applyFont="1" applyBorder="1" applyAlignment="1">
      <alignment horizontal="center" vertical="center" wrapText="1"/>
    </xf>
    <xf numFmtId="0" fontId="13" fillId="0" borderId="37" xfId="0" applyFont="1" applyBorder="1" applyAlignment="1">
      <alignment horizontal="center" vertical="center"/>
    </xf>
    <xf numFmtId="0" fontId="13" fillId="0" borderId="8" xfId="0" applyFont="1" applyBorder="1" applyAlignment="1">
      <alignment horizontal="left" vertical="center" wrapText="1"/>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25" xfId="0" applyFont="1" applyBorder="1" applyAlignment="1">
      <alignment horizontal="center" vertical="center"/>
    </xf>
    <xf numFmtId="0" fontId="13" fillId="0" borderId="34"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91" fillId="0" borderId="46" xfId="0" applyFont="1" applyBorder="1" applyAlignment="1">
      <alignment horizontal="center" vertical="center" wrapText="1"/>
    </xf>
    <xf numFmtId="0" fontId="91" fillId="0" borderId="30" xfId="0" applyFont="1" applyBorder="1" applyAlignment="1">
      <alignment horizontal="center" vertical="center" wrapText="1"/>
    </xf>
    <xf numFmtId="0" fontId="91" fillId="0" borderId="49"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8</xdr:row>
      <xdr:rowOff>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8</xdr:row>
      <xdr:rowOff>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ayalac\Downloads\Matriz%20de%20Riesgos%20Judicial%202023%20Final%20Ajuste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0" zoomScale="90" zoomScaleNormal="90" workbookViewId="0">
      <selection activeCell="B16" sqref="B16:I16"/>
    </sheetView>
  </sheetViews>
  <sheetFormatPr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1"/>
      <c r="B1" s="321"/>
      <c r="C1" s="321"/>
      <c r="D1" s="321"/>
      <c r="E1" s="321"/>
      <c r="F1" s="321"/>
    </row>
    <row r="5" spans="1:9">
      <c r="D5" s="15"/>
      <c r="E5" s="15"/>
      <c r="F5" s="15"/>
      <c r="G5" s="15"/>
      <c r="H5" s="15"/>
    </row>
    <row r="6" spans="1:9">
      <c r="D6" s="15"/>
      <c r="E6" s="15"/>
      <c r="F6" s="15"/>
      <c r="G6" s="15"/>
      <c r="H6" s="15"/>
    </row>
    <row r="7" spans="1:9" ht="33.75">
      <c r="A7" s="322" t="s">
        <v>0</v>
      </c>
      <c r="B7" s="322"/>
      <c r="C7" s="322"/>
      <c r="D7" s="322"/>
      <c r="E7" s="322"/>
      <c r="F7" s="322"/>
      <c r="G7" s="322"/>
      <c r="H7" s="322"/>
      <c r="I7" s="322"/>
    </row>
    <row r="9" spans="1:9" s="7" customFormat="1" ht="81.75" customHeight="1">
      <c r="A9" s="8" t="s">
        <v>1</v>
      </c>
      <c r="B9" s="323" t="s">
        <v>2</v>
      </c>
      <c r="C9" s="323"/>
      <c r="D9" s="323"/>
      <c r="E9" s="323"/>
      <c r="F9" s="323"/>
      <c r="G9" s="323"/>
      <c r="H9" s="323"/>
      <c r="I9" s="323"/>
    </row>
    <row r="10" spans="1:9" s="7" customFormat="1" ht="16.899999999999999" customHeight="1">
      <c r="A10" s="13"/>
      <c r="B10" s="14"/>
      <c r="C10" s="14"/>
      <c r="D10" s="13"/>
      <c r="E10" s="12"/>
    </row>
    <row r="11" spans="1:9" s="7" customFormat="1" ht="84" customHeight="1">
      <c r="A11" s="8" t="s">
        <v>3</v>
      </c>
      <c r="B11" s="9" t="s">
        <v>4</v>
      </c>
      <c r="C11" s="320" t="s">
        <v>5</v>
      </c>
      <c r="D11" s="320"/>
      <c r="E11" s="320"/>
      <c r="F11" s="320"/>
      <c r="G11" s="320"/>
      <c r="H11" s="320"/>
      <c r="I11" s="320"/>
    </row>
    <row r="12" spans="1:9" ht="32.25" customHeight="1">
      <c r="A12" s="11"/>
    </row>
    <row r="13" spans="1:9" ht="32.25" customHeight="1">
      <c r="A13" s="10" t="s">
        <v>6</v>
      </c>
      <c r="B13" s="319"/>
      <c r="C13" s="319"/>
      <c r="D13" s="319"/>
      <c r="E13" s="319"/>
      <c r="F13" s="319"/>
      <c r="G13" s="319"/>
      <c r="H13" s="319"/>
      <c r="I13" s="319"/>
    </row>
    <row r="14" spans="1:9" s="7" customFormat="1" ht="69" customHeight="1">
      <c r="A14" s="10" t="s">
        <v>7</v>
      </c>
      <c r="B14" s="320" t="s">
        <v>2</v>
      </c>
      <c r="C14" s="320"/>
      <c r="D14" s="320"/>
      <c r="E14" s="320"/>
      <c r="F14" s="320"/>
      <c r="G14" s="320"/>
      <c r="H14" s="320"/>
      <c r="I14" s="320"/>
    </row>
    <row r="15" spans="1:9" s="7" customFormat="1" ht="54" customHeight="1">
      <c r="A15" s="10" t="s">
        <v>8</v>
      </c>
      <c r="B15" s="320"/>
      <c r="C15" s="320"/>
      <c r="D15" s="320"/>
      <c r="E15" s="320"/>
      <c r="F15" s="320"/>
      <c r="G15" s="320"/>
      <c r="H15" s="320"/>
      <c r="I15" s="320"/>
    </row>
    <row r="16" spans="1:9" s="7" customFormat="1" ht="54" customHeight="1">
      <c r="A16" s="8" t="s">
        <v>9</v>
      </c>
      <c r="B16" s="320"/>
      <c r="C16" s="320"/>
      <c r="D16" s="320"/>
      <c r="E16" s="320"/>
      <c r="F16" s="320"/>
      <c r="G16" s="320"/>
      <c r="H16" s="320"/>
      <c r="I16" s="320"/>
    </row>
    <row r="18" spans="1:9" s="7" customFormat="1" ht="54.75" customHeight="1">
      <c r="A18" s="8" t="s">
        <v>10</v>
      </c>
      <c r="B18" s="318"/>
      <c r="C18" s="318"/>
      <c r="D18" s="318"/>
      <c r="E18" s="318"/>
      <c r="F18" s="318"/>
      <c r="G18" s="318"/>
      <c r="H18" s="318"/>
      <c r="I18" s="318"/>
    </row>
    <row r="21" spans="1:9">
      <c r="B21" s="300" t="s">
        <v>11</v>
      </c>
      <c r="C21" s="301" t="s">
        <v>12</v>
      </c>
      <c r="D21" s="301" t="s">
        <v>13</v>
      </c>
      <c r="E21" s="301" t="s">
        <v>14</v>
      </c>
    </row>
    <row r="22" spans="1:9">
      <c r="B22" s="302" t="s">
        <v>15</v>
      </c>
      <c r="C22" s="303" t="s">
        <v>16</v>
      </c>
      <c r="D22" s="303" t="s">
        <v>17</v>
      </c>
      <c r="E22" s="303" t="s">
        <v>18</v>
      </c>
    </row>
    <row r="23" spans="1:9">
      <c r="B23" s="304" t="s">
        <v>19</v>
      </c>
      <c r="C23" s="305" t="s">
        <v>10</v>
      </c>
      <c r="D23" s="305" t="s">
        <v>10</v>
      </c>
      <c r="E23" s="305" t="s">
        <v>10</v>
      </c>
    </row>
    <row r="24" spans="1:9">
      <c r="B24" s="302">
        <v>1</v>
      </c>
      <c r="C24" s="306">
        <v>45243</v>
      </c>
      <c r="D24" s="306">
        <v>45272</v>
      </c>
      <c r="E24" s="30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defaultColWidth="11.42578125" defaultRowHeight="15"/>
  <sheetData>
    <row r="2" spans="2:10" ht="18.75">
      <c r="B2" s="324" t="s">
        <v>20</v>
      </c>
      <c r="C2" s="324"/>
      <c r="D2" s="324"/>
      <c r="E2" s="324"/>
      <c r="F2" s="324"/>
      <c r="G2" s="324"/>
      <c r="H2" s="324"/>
      <c r="I2" s="324"/>
      <c r="J2" s="324"/>
    </row>
    <row r="3" spans="2:10" ht="15.75" thickBot="1"/>
    <row r="4" spans="2:10">
      <c r="B4" s="325" t="s">
        <v>21</v>
      </c>
      <c r="C4" s="326"/>
      <c r="D4" s="326"/>
      <c r="E4" s="326"/>
      <c r="F4" s="326"/>
      <c r="G4" s="326"/>
      <c r="H4" s="326"/>
      <c r="I4" s="326"/>
      <c r="J4" s="327"/>
    </row>
    <row r="5" spans="2:10">
      <c r="B5" s="328"/>
      <c r="C5" s="329"/>
      <c r="D5" s="329"/>
      <c r="E5" s="329"/>
      <c r="F5" s="329"/>
      <c r="G5" s="329"/>
      <c r="H5" s="329"/>
      <c r="I5" s="329"/>
      <c r="J5" s="330"/>
    </row>
    <row r="6" spans="2:10">
      <c r="B6" s="328"/>
      <c r="C6" s="329"/>
      <c r="D6" s="329"/>
      <c r="E6" s="329"/>
      <c r="F6" s="329"/>
      <c r="G6" s="329"/>
      <c r="H6" s="329"/>
      <c r="I6" s="329"/>
      <c r="J6" s="330"/>
    </row>
    <row r="7" spans="2:10" ht="15.75" thickBot="1">
      <c r="B7" s="331"/>
      <c r="C7" s="332"/>
      <c r="D7" s="332"/>
      <c r="E7" s="332"/>
      <c r="F7" s="332"/>
      <c r="G7" s="332"/>
      <c r="H7" s="332"/>
      <c r="I7" s="332"/>
      <c r="J7" s="333"/>
    </row>
    <row r="9" spans="2:10">
      <c r="B9" s="334" t="s">
        <v>22</v>
      </c>
      <c r="C9" s="335"/>
      <c r="D9" s="335"/>
      <c r="E9" s="335"/>
      <c r="F9" s="335"/>
      <c r="G9" s="335"/>
      <c r="H9" s="335"/>
      <c r="I9" s="335"/>
      <c r="J9" s="336"/>
    </row>
    <row r="10" spans="2:10">
      <c r="B10" s="337"/>
      <c r="C10" s="329"/>
      <c r="D10" s="329"/>
      <c r="E10" s="329"/>
      <c r="F10" s="329"/>
      <c r="G10" s="329"/>
      <c r="H10" s="329"/>
      <c r="I10" s="329"/>
      <c r="J10" s="338"/>
    </row>
    <row r="11" spans="2:10">
      <c r="B11" s="337"/>
      <c r="C11" s="329"/>
      <c r="D11" s="329"/>
      <c r="E11" s="329"/>
      <c r="F11" s="329"/>
      <c r="G11" s="329"/>
      <c r="H11" s="329"/>
      <c r="I11" s="329"/>
      <c r="J11" s="338"/>
    </row>
    <row r="12" spans="2:10">
      <c r="B12" s="337"/>
      <c r="C12" s="329"/>
      <c r="D12" s="329"/>
      <c r="E12" s="329"/>
      <c r="F12" s="329"/>
      <c r="G12" s="329"/>
      <c r="H12" s="329"/>
      <c r="I12" s="329"/>
      <c r="J12" s="338"/>
    </row>
    <row r="13" spans="2:10">
      <c r="B13" s="337"/>
      <c r="C13" s="329"/>
      <c r="D13" s="329"/>
      <c r="E13" s="329"/>
      <c r="F13" s="329"/>
      <c r="G13" s="329"/>
      <c r="H13" s="329"/>
      <c r="I13" s="329"/>
      <c r="J13" s="338"/>
    </row>
    <row r="14" spans="2:10">
      <c r="B14" s="337"/>
      <c r="C14" s="329"/>
      <c r="D14" s="329"/>
      <c r="E14" s="329"/>
      <c r="F14" s="329"/>
      <c r="G14" s="329"/>
      <c r="H14" s="329"/>
      <c r="I14" s="329"/>
      <c r="J14" s="338"/>
    </row>
    <row r="15" spans="2:10">
      <c r="B15" s="339"/>
      <c r="C15" s="340"/>
      <c r="D15" s="340"/>
      <c r="E15" s="340"/>
      <c r="F15" s="340"/>
      <c r="G15" s="340"/>
      <c r="H15" s="340"/>
      <c r="I15" s="340"/>
      <c r="J15" s="341"/>
    </row>
    <row r="17" spans="2:10">
      <c r="B17" s="334" t="s">
        <v>23</v>
      </c>
      <c r="C17" s="335"/>
      <c r="D17" s="335"/>
      <c r="E17" s="335"/>
      <c r="F17" s="335"/>
      <c r="G17" s="335"/>
      <c r="H17" s="335"/>
      <c r="I17" s="335"/>
      <c r="J17" s="336"/>
    </row>
    <row r="18" spans="2:10">
      <c r="B18" s="337"/>
      <c r="C18" s="329"/>
      <c r="D18" s="329"/>
      <c r="E18" s="329"/>
      <c r="F18" s="329"/>
      <c r="G18" s="329"/>
      <c r="H18" s="329"/>
      <c r="I18" s="329"/>
      <c r="J18" s="338"/>
    </row>
    <row r="19" spans="2:10">
      <c r="B19" s="337"/>
      <c r="C19" s="329"/>
      <c r="D19" s="329"/>
      <c r="E19" s="329"/>
      <c r="F19" s="329"/>
      <c r="G19" s="329"/>
      <c r="H19" s="329"/>
      <c r="I19" s="329"/>
      <c r="J19" s="338"/>
    </row>
    <row r="20" spans="2:10">
      <c r="B20" s="339"/>
      <c r="C20" s="340"/>
      <c r="D20" s="340"/>
      <c r="E20" s="340"/>
      <c r="F20" s="340"/>
      <c r="G20" s="340"/>
      <c r="H20" s="340"/>
      <c r="I20" s="340"/>
      <c r="J20" s="341"/>
    </row>
    <row r="22" spans="2:10">
      <c r="B22" s="334" t="s">
        <v>24</v>
      </c>
      <c r="C22" s="335"/>
      <c r="D22" s="335"/>
      <c r="E22" s="335"/>
      <c r="F22" s="335"/>
      <c r="G22" s="335"/>
      <c r="H22" s="335"/>
      <c r="I22" s="335"/>
      <c r="J22" s="336"/>
    </row>
    <row r="23" spans="2:10">
      <c r="B23" s="337"/>
      <c r="C23" s="329"/>
      <c r="D23" s="329"/>
      <c r="E23" s="329"/>
      <c r="F23" s="329"/>
      <c r="G23" s="329"/>
      <c r="H23" s="329"/>
      <c r="I23" s="329"/>
      <c r="J23" s="338"/>
    </row>
    <row r="24" spans="2:10">
      <c r="B24" s="337"/>
      <c r="C24" s="329"/>
      <c r="D24" s="329"/>
      <c r="E24" s="329"/>
      <c r="F24" s="329"/>
      <c r="G24" s="329"/>
      <c r="H24" s="329"/>
      <c r="I24" s="329"/>
      <c r="J24" s="338"/>
    </row>
    <row r="25" spans="2:10">
      <c r="B25" s="337"/>
      <c r="C25" s="329"/>
      <c r="D25" s="329"/>
      <c r="E25" s="329"/>
      <c r="F25" s="329"/>
      <c r="G25" s="329"/>
      <c r="H25" s="329"/>
      <c r="I25" s="329"/>
      <c r="J25" s="338"/>
    </row>
    <row r="26" spans="2:10">
      <c r="B26" s="337"/>
      <c r="C26" s="329"/>
      <c r="D26" s="329"/>
      <c r="E26" s="329"/>
      <c r="F26" s="329"/>
      <c r="G26" s="329"/>
      <c r="H26" s="329"/>
      <c r="I26" s="329"/>
      <c r="J26" s="338"/>
    </row>
    <row r="27" spans="2:10">
      <c r="B27" s="337"/>
      <c r="C27" s="329"/>
      <c r="D27" s="329"/>
      <c r="E27" s="329"/>
      <c r="F27" s="329"/>
      <c r="G27" s="329"/>
      <c r="H27" s="329"/>
      <c r="I27" s="329"/>
      <c r="J27" s="338"/>
    </row>
    <row r="28" spans="2:10">
      <c r="B28" s="337"/>
      <c r="C28" s="329"/>
      <c r="D28" s="329"/>
      <c r="E28" s="329"/>
      <c r="F28" s="329"/>
      <c r="G28" s="329"/>
      <c r="H28" s="329"/>
      <c r="I28" s="329"/>
      <c r="J28" s="338"/>
    </row>
    <row r="29" spans="2:10">
      <c r="B29" s="337"/>
      <c r="C29" s="329"/>
      <c r="D29" s="329"/>
      <c r="E29" s="329"/>
      <c r="F29" s="329"/>
      <c r="G29" s="329"/>
      <c r="H29" s="329"/>
      <c r="I29" s="329"/>
      <c r="J29" s="338"/>
    </row>
    <row r="30" spans="2:10">
      <c r="B30" s="339"/>
      <c r="C30" s="340"/>
      <c r="D30" s="340"/>
      <c r="E30" s="340"/>
      <c r="F30" s="340"/>
      <c r="G30" s="340"/>
      <c r="H30" s="340"/>
      <c r="I30" s="340"/>
      <c r="J30" s="34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69"/>
  <sheetViews>
    <sheetView topLeftCell="A2" zoomScale="78" zoomScaleNormal="78" workbookViewId="0">
      <selection activeCell="C13" sqref="C13"/>
    </sheetView>
  </sheetViews>
  <sheetFormatPr defaultColWidth="10.42578125" defaultRowHeight="14.25"/>
  <cols>
    <col min="1" max="1" width="53.28515625" style="280" customWidth="1"/>
    <col min="2" max="2" width="15.42578125" style="281" customWidth="1"/>
    <col min="3" max="3" width="59.5703125" style="257" customWidth="1"/>
    <col min="4" max="4" width="24.140625" style="281" customWidth="1"/>
    <col min="5" max="5" width="55.7109375" style="257" customWidth="1"/>
    <col min="6" max="6" width="4.7109375" style="257" customWidth="1"/>
    <col min="7" max="16384" width="10.42578125" style="257"/>
  </cols>
  <sheetData>
    <row r="1" spans="1:8" ht="79.900000000000006" customHeight="1">
      <c r="A1" s="255"/>
      <c r="B1" s="343" t="s">
        <v>25</v>
      </c>
      <c r="C1" s="343"/>
      <c r="D1" s="343"/>
      <c r="E1" s="255"/>
      <c r="F1" s="256"/>
      <c r="G1" s="256"/>
      <c r="H1" s="256"/>
    </row>
    <row r="2" spans="1:8" ht="54.75" customHeight="1">
      <c r="A2" s="258" t="s">
        <v>26</v>
      </c>
      <c r="B2" s="344" t="s">
        <v>2</v>
      </c>
      <c r="C2" s="345"/>
      <c r="D2" s="259" t="s">
        <v>27</v>
      </c>
      <c r="E2" s="260" t="s">
        <v>5</v>
      </c>
    </row>
    <row r="3" spans="1:8" ht="16.899999999999999" customHeight="1">
      <c r="A3" s="261"/>
      <c r="B3" s="262"/>
      <c r="C3" s="262"/>
      <c r="D3" s="263"/>
      <c r="E3" s="262"/>
    </row>
    <row r="4" spans="1:8" ht="54.75" customHeight="1">
      <c r="A4" s="258" t="s">
        <v>28</v>
      </c>
      <c r="B4" s="346" t="s">
        <v>2</v>
      </c>
      <c r="C4" s="347"/>
      <c r="D4" s="347"/>
      <c r="E4" s="347"/>
    </row>
    <row r="5" spans="1:8" ht="13.15" customHeight="1">
      <c r="A5" s="264"/>
      <c r="B5" s="265"/>
      <c r="D5" s="263"/>
      <c r="E5" s="263"/>
    </row>
    <row r="6" spans="1:8" ht="21" customHeight="1">
      <c r="A6" s="348" t="s">
        <v>29</v>
      </c>
      <c r="B6" s="349" t="s">
        <v>30</v>
      </c>
      <c r="C6" s="349"/>
      <c r="D6" s="349" t="s">
        <v>31</v>
      </c>
      <c r="E6" s="349"/>
    </row>
    <row r="7" spans="1:8" ht="151.5" customHeight="1">
      <c r="A7" s="348"/>
      <c r="B7" s="350" t="s">
        <v>32</v>
      </c>
      <c r="C7" s="351"/>
      <c r="D7" s="352"/>
      <c r="E7" s="352"/>
    </row>
    <row r="8" spans="1:8" ht="21" customHeight="1">
      <c r="A8" s="264"/>
      <c r="B8" s="265"/>
      <c r="D8" s="263"/>
      <c r="E8" s="263"/>
    </row>
    <row r="9" spans="1:8">
      <c r="A9" s="342" t="s">
        <v>33</v>
      </c>
      <c r="B9" s="342"/>
      <c r="C9" s="342"/>
      <c r="D9" s="342"/>
      <c r="E9" s="342"/>
    </row>
    <row r="10" spans="1:8">
      <c r="A10" s="266" t="s">
        <v>34</v>
      </c>
      <c r="B10" s="266" t="s">
        <v>35</v>
      </c>
      <c r="C10" s="266" t="s">
        <v>36</v>
      </c>
      <c r="D10" s="266" t="s">
        <v>37</v>
      </c>
      <c r="E10" s="266" t="s">
        <v>38</v>
      </c>
    </row>
    <row r="11" spans="1:8" ht="99.75">
      <c r="A11" s="357" t="s">
        <v>39</v>
      </c>
      <c r="B11" s="267">
        <v>1</v>
      </c>
      <c r="C11" s="268" t="s">
        <v>40</v>
      </c>
      <c r="D11" s="269">
        <v>1</v>
      </c>
      <c r="E11" s="268" t="s">
        <v>41</v>
      </c>
    </row>
    <row r="12" spans="1:8">
      <c r="A12" s="357"/>
      <c r="B12" s="267"/>
      <c r="C12" s="268"/>
      <c r="D12" s="269"/>
      <c r="E12" s="268"/>
    </row>
    <row r="13" spans="1:8" ht="42.75">
      <c r="A13" s="358" t="s">
        <v>42</v>
      </c>
      <c r="B13" s="271">
        <v>2</v>
      </c>
      <c r="C13" s="272" t="s">
        <v>43</v>
      </c>
      <c r="D13" s="271">
        <v>2</v>
      </c>
      <c r="E13" s="272" t="s">
        <v>44</v>
      </c>
    </row>
    <row r="14" spans="1:8" ht="28.5">
      <c r="A14" s="358"/>
      <c r="B14" s="271">
        <v>3</v>
      </c>
      <c r="C14" s="272" t="s">
        <v>45</v>
      </c>
      <c r="D14" s="271"/>
      <c r="E14" s="272"/>
    </row>
    <row r="15" spans="1:8" ht="42.75">
      <c r="A15" s="358"/>
      <c r="B15" s="271">
        <v>4</v>
      </c>
      <c r="C15" s="272" t="s">
        <v>46</v>
      </c>
      <c r="D15" s="271"/>
      <c r="E15" s="272"/>
    </row>
    <row r="16" spans="1:8" ht="71.25">
      <c r="A16" s="353" t="s">
        <v>47</v>
      </c>
      <c r="B16" s="271">
        <v>5</v>
      </c>
      <c r="C16" s="272" t="s">
        <v>48</v>
      </c>
      <c r="D16" s="271">
        <v>3</v>
      </c>
      <c r="E16" s="268" t="s">
        <v>49</v>
      </c>
    </row>
    <row r="17" spans="1:5" ht="42.75">
      <c r="A17" s="353"/>
      <c r="B17" s="271">
        <v>6</v>
      </c>
      <c r="C17" s="272" t="s">
        <v>50</v>
      </c>
      <c r="D17" s="271">
        <v>4</v>
      </c>
      <c r="E17" s="268" t="s">
        <v>51</v>
      </c>
    </row>
    <row r="18" spans="1:5" ht="28.5">
      <c r="A18" s="353"/>
      <c r="B18" s="271">
        <v>7</v>
      </c>
      <c r="C18" s="272" t="s">
        <v>52</v>
      </c>
      <c r="D18" s="271"/>
      <c r="E18" s="273"/>
    </row>
    <row r="19" spans="1:5" ht="28.5">
      <c r="A19" s="353"/>
      <c r="B19" s="271">
        <v>8</v>
      </c>
      <c r="C19" s="272" t="s">
        <v>53</v>
      </c>
      <c r="D19" s="271"/>
      <c r="E19" s="272"/>
    </row>
    <row r="20" spans="1:5" ht="28.5">
      <c r="A20" s="353"/>
      <c r="B20" s="271">
        <v>9</v>
      </c>
      <c r="C20" s="272" t="s">
        <v>54</v>
      </c>
      <c r="D20" s="271"/>
      <c r="E20" s="268"/>
    </row>
    <row r="21" spans="1:5" ht="28.5">
      <c r="A21" s="353"/>
      <c r="B21" s="271">
        <v>10</v>
      </c>
      <c r="C21" s="272" t="s">
        <v>55</v>
      </c>
      <c r="D21" s="271"/>
      <c r="E21" s="272"/>
    </row>
    <row r="22" spans="1:5" ht="28.5">
      <c r="A22" s="353"/>
      <c r="B22" s="271">
        <v>11</v>
      </c>
      <c r="C22" s="272" t="s">
        <v>56</v>
      </c>
      <c r="D22" s="271"/>
      <c r="E22" s="272"/>
    </row>
    <row r="23" spans="1:5" ht="28.5">
      <c r="A23" s="353" t="s">
        <v>57</v>
      </c>
      <c r="B23" s="271">
        <v>12</v>
      </c>
      <c r="C23" s="268" t="s">
        <v>58</v>
      </c>
      <c r="D23" s="267">
        <v>5</v>
      </c>
      <c r="E23" s="268" t="s">
        <v>59</v>
      </c>
    </row>
    <row r="24" spans="1:5" ht="42.75">
      <c r="A24" s="353"/>
      <c r="B24" s="271">
        <v>13</v>
      </c>
      <c r="C24" s="268" t="s">
        <v>60</v>
      </c>
      <c r="D24" s="267">
        <v>6</v>
      </c>
      <c r="E24" s="268" t="s">
        <v>61</v>
      </c>
    </row>
    <row r="25" spans="1:5" ht="42.75">
      <c r="A25" s="353"/>
      <c r="B25" s="271">
        <v>14</v>
      </c>
      <c r="C25" s="268" t="s">
        <v>62</v>
      </c>
      <c r="D25" s="267">
        <v>7</v>
      </c>
      <c r="E25" s="268" t="s">
        <v>63</v>
      </c>
    </row>
    <row r="26" spans="1:5">
      <c r="A26" s="353"/>
      <c r="B26" s="271"/>
      <c r="C26" s="268"/>
      <c r="D26" s="267"/>
      <c r="E26" s="268"/>
    </row>
    <row r="27" spans="1:5" ht="28.5">
      <c r="A27" s="274" t="s">
        <v>64</v>
      </c>
      <c r="B27" s="271">
        <v>15</v>
      </c>
      <c r="C27" s="268" t="s">
        <v>65</v>
      </c>
      <c r="D27" s="267">
        <v>8</v>
      </c>
      <c r="E27" s="268" t="s">
        <v>66</v>
      </c>
    </row>
    <row r="28" spans="1:5" ht="28.5">
      <c r="A28" s="353" t="s">
        <v>67</v>
      </c>
      <c r="B28" s="271">
        <v>16</v>
      </c>
      <c r="C28" s="275" t="s">
        <v>68</v>
      </c>
      <c r="D28" s="271"/>
      <c r="E28" s="272"/>
    </row>
    <row r="29" spans="1:5" ht="28.5">
      <c r="A29" s="353"/>
      <c r="B29" s="271">
        <v>17</v>
      </c>
      <c r="C29" s="275" t="s">
        <v>69</v>
      </c>
      <c r="D29" s="271"/>
      <c r="E29" s="272"/>
    </row>
    <row r="30" spans="1:5">
      <c r="A30" s="342" t="s">
        <v>70</v>
      </c>
      <c r="B30" s="342"/>
      <c r="C30" s="342"/>
      <c r="D30" s="342"/>
      <c r="E30" s="342"/>
    </row>
    <row r="31" spans="1:5">
      <c r="A31" s="266" t="s">
        <v>34</v>
      </c>
      <c r="B31" s="266" t="s">
        <v>35</v>
      </c>
      <c r="C31" s="266" t="s">
        <v>71</v>
      </c>
      <c r="D31" s="266" t="s">
        <v>37</v>
      </c>
      <c r="E31" s="266" t="s">
        <v>72</v>
      </c>
    </row>
    <row r="32" spans="1:5" ht="85.5">
      <c r="A32" s="353" t="s">
        <v>73</v>
      </c>
      <c r="B32" s="267">
        <v>1</v>
      </c>
      <c r="C32" s="268" t="s">
        <v>74</v>
      </c>
      <c r="D32" s="267">
        <v>1</v>
      </c>
      <c r="E32" s="268" t="s">
        <v>75</v>
      </c>
    </row>
    <row r="33" spans="1:5" ht="42.75">
      <c r="A33" s="353"/>
      <c r="B33" s="267"/>
      <c r="C33" s="268"/>
      <c r="D33" s="267">
        <v>2</v>
      </c>
      <c r="E33" s="268" t="s">
        <v>76</v>
      </c>
    </row>
    <row r="34" spans="1:5" ht="28.5">
      <c r="A34" s="353"/>
      <c r="B34" s="267"/>
      <c r="C34" s="268"/>
      <c r="D34" s="267">
        <v>3</v>
      </c>
      <c r="E34" s="268" t="s">
        <v>77</v>
      </c>
    </row>
    <row r="35" spans="1:5" ht="28.5">
      <c r="A35" s="353"/>
      <c r="B35" s="267"/>
      <c r="C35" s="268"/>
      <c r="D35" s="267">
        <v>4</v>
      </c>
      <c r="E35" s="268" t="s">
        <v>78</v>
      </c>
    </row>
    <row r="36" spans="1:5">
      <c r="A36" s="353"/>
      <c r="B36" s="267"/>
      <c r="C36" s="270"/>
      <c r="D36" s="267">
        <v>5</v>
      </c>
      <c r="E36" s="275" t="s">
        <v>79</v>
      </c>
    </row>
    <row r="37" spans="1:5" ht="28.5">
      <c r="A37" s="353" t="s">
        <v>80</v>
      </c>
      <c r="B37" s="267">
        <v>2</v>
      </c>
      <c r="C37" s="275" t="s">
        <v>81</v>
      </c>
      <c r="D37" s="267">
        <v>6</v>
      </c>
      <c r="E37" s="275" t="s">
        <v>82</v>
      </c>
    </row>
    <row r="38" spans="1:5" ht="42.75">
      <c r="A38" s="353"/>
      <c r="B38" s="267"/>
      <c r="C38" s="275"/>
      <c r="D38" s="267">
        <v>7</v>
      </c>
      <c r="E38" s="275" t="s">
        <v>83</v>
      </c>
    </row>
    <row r="39" spans="1:5" ht="28.5">
      <c r="A39" s="353"/>
      <c r="B39" s="267"/>
      <c r="C39" s="275"/>
      <c r="D39" s="267">
        <v>8</v>
      </c>
      <c r="E39" s="275" t="s">
        <v>84</v>
      </c>
    </row>
    <row r="40" spans="1:5">
      <c r="A40" s="353"/>
      <c r="B40" s="267"/>
      <c r="C40" s="276"/>
      <c r="D40" s="267">
        <v>9</v>
      </c>
      <c r="E40" s="275" t="s">
        <v>85</v>
      </c>
    </row>
    <row r="41" spans="1:5" ht="42.75">
      <c r="A41" s="353" t="s">
        <v>86</v>
      </c>
      <c r="B41" s="267">
        <v>3</v>
      </c>
      <c r="C41" s="268" t="s">
        <v>87</v>
      </c>
      <c r="D41" s="267">
        <v>10</v>
      </c>
      <c r="E41" s="277" t="s">
        <v>88</v>
      </c>
    </row>
    <row r="42" spans="1:5" ht="28.5">
      <c r="A42" s="353"/>
      <c r="B42" s="267">
        <v>4</v>
      </c>
      <c r="C42" s="268" t="s">
        <v>89</v>
      </c>
      <c r="D42" s="267"/>
      <c r="E42" s="268"/>
    </row>
    <row r="43" spans="1:5" ht="42.75">
      <c r="A43" s="353"/>
      <c r="B43" s="267">
        <v>5</v>
      </c>
      <c r="C43" s="268" t="s">
        <v>90</v>
      </c>
      <c r="D43" s="267">
        <v>11</v>
      </c>
      <c r="E43" s="268" t="s">
        <v>91</v>
      </c>
    </row>
    <row r="44" spans="1:5" ht="42.75">
      <c r="A44" s="353"/>
      <c r="B44" s="267">
        <v>6</v>
      </c>
      <c r="C44" s="268" t="s">
        <v>92</v>
      </c>
      <c r="D44" s="267">
        <v>12</v>
      </c>
      <c r="E44" s="268" t="s">
        <v>93</v>
      </c>
    </row>
    <row r="45" spans="1:5" ht="28.5">
      <c r="A45" s="353"/>
      <c r="B45" s="267">
        <v>7</v>
      </c>
      <c r="C45" s="277" t="s">
        <v>94</v>
      </c>
      <c r="D45" s="267">
        <v>13</v>
      </c>
      <c r="E45" s="268" t="s">
        <v>95</v>
      </c>
    </row>
    <row r="46" spans="1:5" ht="57">
      <c r="A46" s="353"/>
      <c r="B46" s="267">
        <v>8</v>
      </c>
      <c r="C46" s="268" t="s">
        <v>96</v>
      </c>
      <c r="D46" s="267">
        <v>14</v>
      </c>
      <c r="E46" s="268" t="s">
        <v>97</v>
      </c>
    </row>
    <row r="47" spans="1:5" ht="42.75">
      <c r="A47" s="353" t="s">
        <v>98</v>
      </c>
      <c r="B47" s="267">
        <v>9</v>
      </c>
      <c r="C47" s="268" t="s">
        <v>99</v>
      </c>
      <c r="D47" s="267">
        <v>15</v>
      </c>
      <c r="E47" s="268" t="s">
        <v>100</v>
      </c>
    </row>
    <row r="48" spans="1:5" ht="57">
      <c r="A48" s="353"/>
      <c r="B48" s="267">
        <v>10</v>
      </c>
      <c r="C48" s="268" t="s">
        <v>101</v>
      </c>
      <c r="D48" s="269">
        <v>16</v>
      </c>
      <c r="E48" s="268" t="s">
        <v>102</v>
      </c>
    </row>
    <row r="49" spans="1:5" ht="28.5">
      <c r="A49" s="353"/>
      <c r="B49" s="267"/>
      <c r="C49" s="268"/>
      <c r="D49" s="269">
        <v>17</v>
      </c>
      <c r="E49" s="268" t="s">
        <v>103</v>
      </c>
    </row>
    <row r="50" spans="1:5" ht="57">
      <c r="A50" s="353" t="s">
        <v>104</v>
      </c>
      <c r="B50" s="267">
        <v>11</v>
      </c>
      <c r="C50" s="268" t="s">
        <v>105</v>
      </c>
      <c r="D50" s="269">
        <v>18</v>
      </c>
      <c r="E50" s="277" t="s">
        <v>106</v>
      </c>
    </row>
    <row r="51" spans="1:5" ht="28.5">
      <c r="A51" s="353"/>
      <c r="B51" s="267">
        <v>12</v>
      </c>
      <c r="C51" s="268" t="s">
        <v>107</v>
      </c>
      <c r="D51" s="269">
        <v>19</v>
      </c>
      <c r="E51" s="277" t="s">
        <v>108</v>
      </c>
    </row>
    <row r="52" spans="1:5" ht="71.25">
      <c r="A52" s="353"/>
      <c r="B52" s="267">
        <v>13</v>
      </c>
      <c r="C52" s="268" t="s">
        <v>109</v>
      </c>
      <c r="D52" s="269"/>
      <c r="E52" s="277"/>
    </row>
    <row r="53" spans="1:5" ht="28.5">
      <c r="A53" s="353"/>
      <c r="B53" s="267">
        <v>14</v>
      </c>
      <c r="C53" s="268" t="s">
        <v>110</v>
      </c>
      <c r="D53" s="269"/>
      <c r="E53" s="277"/>
    </row>
    <row r="54" spans="1:5">
      <c r="A54" s="353"/>
      <c r="B54" s="267">
        <v>15</v>
      </c>
      <c r="C54" s="268" t="s">
        <v>111</v>
      </c>
      <c r="D54" s="269"/>
      <c r="E54" s="277"/>
    </row>
    <row r="55" spans="1:5" ht="28.5">
      <c r="A55" s="353"/>
      <c r="B55" s="267">
        <v>16</v>
      </c>
      <c r="C55" s="268" t="s">
        <v>112</v>
      </c>
      <c r="D55" s="269"/>
      <c r="E55" s="277"/>
    </row>
    <row r="56" spans="1:5" ht="28.5">
      <c r="A56" s="353"/>
      <c r="B56" s="267">
        <v>17</v>
      </c>
      <c r="C56" s="268" t="s">
        <v>113</v>
      </c>
      <c r="D56" s="269"/>
      <c r="E56" s="277"/>
    </row>
    <row r="57" spans="1:5" ht="28.5">
      <c r="A57" s="353"/>
      <c r="B57" s="267">
        <v>18</v>
      </c>
      <c r="C57" s="268" t="s">
        <v>114</v>
      </c>
      <c r="D57" s="269"/>
      <c r="E57" s="277"/>
    </row>
    <row r="58" spans="1:5" ht="42.75">
      <c r="A58" s="353"/>
      <c r="B58" s="267">
        <v>19</v>
      </c>
      <c r="C58" s="268" t="s">
        <v>115</v>
      </c>
      <c r="D58" s="269"/>
      <c r="E58" s="277"/>
    </row>
    <row r="59" spans="1:5" ht="28.5">
      <c r="A59" s="353"/>
      <c r="B59" s="267">
        <v>20</v>
      </c>
      <c r="C59" s="268" t="s">
        <v>116</v>
      </c>
      <c r="D59" s="269"/>
      <c r="E59" s="278"/>
    </row>
    <row r="60" spans="1:5" ht="57">
      <c r="A60" s="353" t="s">
        <v>117</v>
      </c>
      <c r="B60" s="267">
        <v>21</v>
      </c>
      <c r="C60" s="268" t="s">
        <v>118</v>
      </c>
      <c r="D60" s="269">
        <v>20</v>
      </c>
      <c r="E60" s="277" t="s">
        <v>119</v>
      </c>
    </row>
    <row r="61" spans="1:5" ht="42.75">
      <c r="A61" s="353"/>
      <c r="B61" s="267"/>
      <c r="C61" s="268"/>
      <c r="D61" s="269">
        <v>21</v>
      </c>
      <c r="E61" s="268" t="s">
        <v>120</v>
      </c>
    </row>
    <row r="62" spans="1:5" ht="57">
      <c r="A62" s="312" t="s">
        <v>121</v>
      </c>
      <c r="B62" s="267">
        <v>22</v>
      </c>
      <c r="C62" s="268" t="s">
        <v>122</v>
      </c>
      <c r="D62" s="269">
        <v>22</v>
      </c>
      <c r="E62" s="277" t="s">
        <v>123</v>
      </c>
    </row>
    <row r="63" spans="1:5" ht="28.5">
      <c r="A63" s="313" t="s">
        <v>124</v>
      </c>
      <c r="B63" s="267">
        <v>23</v>
      </c>
      <c r="C63" s="268" t="s">
        <v>125</v>
      </c>
      <c r="D63" s="269">
        <v>23</v>
      </c>
      <c r="E63" s="268" t="s">
        <v>126</v>
      </c>
    </row>
    <row r="64" spans="1:5" ht="28.5">
      <c r="A64" s="354" t="s">
        <v>127</v>
      </c>
      <c r="B64" s="267">
        <v>24</v>
      </c>
      <c r="C64" s="277" t="s">
        <v>128</v>
      </c>
      <c r="D64" s="269">
        <v>24</v>
      </c>
      <c r="E64" s="277" t="s">
        <v>129</v>
      </c>
    </row>
    <row r="65" spans="1:5" ht="28.5">
      <c r="A65" s="355"/>
      <c r="B65" s="267">
        <v>25</v>
      </c>
      <c r="C65" s="277" t="s">
        <v>130</v>
      </c>
      <c r="D65" s="269">
        <v>25</v>
      </c>
      <c r="E65" s="277" t="s">
        <v>131</v>
      </c>
    </row>
    <row r="66" spans="1:5" ht="28.5">
      <c r="A66" s="355"/>
      <c r="B66" s="267"/>
      <c r="C66" s="270"/>
      <c r="D66" s="269">
        <v>26</v>
      </c>
      <c r="E66" s="277" t="s">
        <v>132</v>
      </c>
    </row>
    <row r="67" spans="1:5" ht="28.5">
      <c r="A67" s="356"/>
      <c r="B67" s="267"/>
      <c r="C67" s="279"/>
      <c r="D67" s="269">
        <v>27</v>
      </c>
      <c r="E67" s="277" t="s">
        <v>133</v>
      </c>
    </row>
    <row r="68" spans="1:5" ht="42.75">
      <c r="A68" s="354" t="s">
        <v>134</v>
      </c>
      <c r="B68" s="267">
        <v>26</v>
      </c>
      <c r="C68" s="268" t="s">
        <v>135</v>
      </c>
      <c r="D68" s="269">
        <v>28</v>
      </c>
      <c r="E68" s="268" t="s">
        <v>136</v>
      </c>
    </row>
    <row r="69" spans="1:5" ht="28.5">
      <c r="A69" s="355"/>
      <c r="B69" s="267">
        <v>27</v>
      </c>
      <c r="C69" s="268" t="s">
        <v>137</v>
      </c>
      <c r="D69" s="269">
        <v>29</v>
      </c>
      <c r="E69" s="268" t="s">
        <v>138</v>
      </c>
    </row>
  </sheetData>
  <mergeCells count="23">
    <mergeCell ref="A50:A59"/>
    <mergeCell ref="A60:A61"/>
    <mergeCell ref="A64:A67"/>
    <mergeCell ref="A68:A69"/>
    <mergeCell ref="A11:A12"/>
    <mergeCell ref="A13:A15"/>
    <mergeCell ref="A16:A22"/>
    <mergeCell ref="A23:A26"/>
    <mergeCell ref="A28:A29"/>
    <mergeCell ref="A30:E30"/>
    <mergeCell ref="A32:A36"/>
    <mergeCell ref="A37:A40"/>
    <mergeCell ref="A41:A46"/>
    <mergeCell ref="A47:A49"/>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0"/>
  <sheetViews>
    <sheetView topLeftCell="A7" zoomScale="85" zoomScaleNormal="85" workbookViewId="0">
      <selection activeCell="D13" sqref="D13"/>
    </sheetView>
  </sheetViews>
  <sheetFormatPr defaultColWidth="10.42578125" defaultRowHeight="63" customHeight="1"/>
  <cols>
    <col min="1" max="1" width="60.7109375" style="297" customWidth="1"/>
    <col min="2" max="2" width="12.140625" style="298" customWidth="1"/>
    <col min="3" max="3" width="13.85546875" style="299" customWidth="1"/>
    <col min="4" max="4" width="12.5703125" style="299" customWidth="1"/>
    <col min="5" max="5" width="13.85546875" style="299" customWidth="1"/>
    <col min="6" max="6" width="38.28515625" style="297" customWidth="1"/>
    <col min="7" max="7" width="2.7109375" style="283" customWidth="1"/>
    <col min="8" max="16384" width="10.42578125" style="283"/>
  </cols>
  <sheetData>
    <row r="1" spans="1:6" ht="63" customHeight="1">
      <c r="A1" s="282"/>
      <c r="B1" s="359" t="s">
        <v>139</v>
      </c>
      <c r="C1" s="359"/>
      <c r="D1" s="359"/>
      <c r="E1" s="359"/>
      <c r="F1" s="282"/>
    </row>
    <row r="2" spans="1:6" ht="63" customHeight="1">
      <c r="A2" s="362" t="s">
        <v>140</v>
      </c>
      <c r="B2" s="362"/>
      <c r="C2" s="362"/>
      <c r="D2" s="362"/>
      <c r="E2" s="362"/>
      <c r="F2" s="362"/>
    </row>
    <row r="3" spans="1:6" ht="28.5" customHeight="1">
      <c r="A3" s="360" t="s">
        <v>141</v>
      </c>
      <c r="B3" s="361" t="s">
        <v>142</v>
      </c>
      <c r="C3" s="361"/>
      <c r="D3" s="361"/>
      <c r="E3" s="361"/>
      <c r="F3" s="284" t="s">
        <v>143</v>
      </c>
    </row>
    <row r="4" spans="1:6" ht="32.25" customHeight="1">
      <c r="A4" s="360"/>
      <c r="B4" s="285" t="s">
        <v>144</v>
      </c>
      <c r="C4" s="285" t="s">
        <v>145</v>
      </c>
      <c r="D4" s="285" t="s">
        <v>146</v>
      </c>
      <c r="E4" s="285" t="s">
        <v>147</v>
      </c>
      <c r="F4" s="286"/>
    </row>
    <row r="5" spans="1:6" ht="63" customHeight="1">
      <c r="A5" s="287" t="s">
        <v>148</v>
      </c>
      <c r="B5" s="288"/>
      <c r="C5" s="289"/>
      <c r="D5" s="289">
        <v>8.9</v>
      </c>
      <c r="E5" s="289">
        <v>13.16</v>
      </c>
      <c r="F5" s="290" t="s">
        <v>149</v>
      </c>
    </row>
    <row r="6" spans="1:6" ht="63" customHeight="1">
      <c r="A6" s="291" t="s">
        <v>150</v>
      </c>
      <c r="B6" s="292"/>
      <c r="C6" s="293"/>
      <c r="D6" s="293">
        <v>1</v>
      </c>
      <c r="E6" s="293" t="s">
        <v>151</v>
      </c>
      <c r="F6" s="290" t="s">
        <v>149</v>
      </c>
    </row>
    <row r="7" spans="1:6" ht="63" customHeight="1">
      <c r="A7" s="294" t="s">
        <v>152</v>
      </c>
      <c r="B7" s="292"/>
      <c r="C7" s="293">
        <v>3.4</v>
      </c>
      <c r="D7" s="293" t="s">
        <v>153</v>
      </c>
      <c r="E7" s="293" t="s">
        <v>154</v>
      </c>
      <c r="F7" s="290" t="s">
        <v>149</v>
      </c>
    </row>
    <row r="8" spans="1:6" ht="63" customHeight="1">
      <c r="A8" s="294" t="s">
        <v>155</v>
      </c>
      <c r="B8" s="292" t="s">
        <v>156</v>
      </c>
      <c r="C8" s="292">
        <v>7</v>
      </c>
      <c r="D8" s="289" t="s">
        <v>157</v>
      </c>
      <c r="E8" s="289" t="s">
        <v>158</v>
      </c>
      <c r="F8" s="290" t="s">
        <v>149</v>
      </c>
    </row>
    <row r="9" spans="1:6" ht="63" customHeight="1">
      <c r="A9" s="295" t="s">
        <v>159</v>
      </c>
      <c r="B9" s="292"/>
      <c r="C9" s="293"/>
      <c r="D9" s="293" t="s">
        <v>160</v>
      </c>
      <c r="E9" s="293">
        <v>18.190000000000001</v>
      </c>
      <c r="F9" s="296" t="s">
        <v>149</v>
      </c>
    </row>
    <row r="10" spans="1:6" ht="63" customHeight="1">
      <c r="A10" s="295" t="s">
        <v>161</v>
      </c>
      <c r="B10" s="292">
        <v>1.1499999999999999</v>
      </c>
      <c r="C10" s="293">
        <v>8</v>
      </c>
      <c r="D10" s="293">
        <v>1</v>
      </c>
      <c r="E10" s="293" t="s">
        <v>162</v>
      </c>
      <c r="F10" s="296" t="s">
        <v>163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2" t="s">
        <v>164</v>
      </c>
      <c r="C2" s="393"/>
      <c r="D2" s="393"/>
      <c r="E2" s="393"/>
      <c r="F2" s="393"/>
      <c r="G2" s="394"/>
    </row>
    <row r="3" spans="2:9" ht="15">
      <c r="B3" s="395" t="s">
        <v>165</v>
      </c>
      <c r="C3" s="396"/>
      <c r="D3" s="397"/>
      <c r="E3" s="397"/>
      <c r="F3" s="397"/>
      <c r="G3" s="398"/>
    </row>
    <row r="4" spans="2:9" ht="88.5" customHeight="1">
      <c r="B4" s="399" t="s">
        <v>166</v>
      </c>
      <c r="C4" s="400"/>
      <c r="D4" s="400"/>
      <c r="E4" s="400"/>
      <c r="F4" s="400"/>
      <c r="G4" s="401"/>
    </row>
    <row r="5" spans="2:9" ht="15">
      <c r="B5" s="124"/>
      <c r="C5" s="125"/>
      <c r="D5" s="126"/>
      <c r="E5" s="127"/>
      <c r="F5" s="127"/>
      <c r="G5" s="127"/>
    </row>
    <row r="6" spans="2:9" ht="16.5" customHeight="1">
      <c r="B6" s="402" t="s">
        <v>167</v>
      </c>
      <c r="C6" s="403"/>
      <c r="D6" s="403"/>
      <c r="E6" s="403"/>
      <c r="F6" s="403"/>
      <c r="G6" s="404"/>
    </row>
    <row r="7" spans="2:9" ht="76.5" customHeight="1">
      <c r="B7" s="402"/>
      <c r="C7" s="403"/>
      <c r="D7" s="403"/>
      <c r="E7" s="403"/>
      <c r="F7" s="403"/>
      <c r="G7" s="404"/>
    </row>
    <row r="8" spans="2:9" ht="15" thickBot="1">
      <c r="B8" s="223"/>
      <c r="C8" s="224"/>
      <c r="D8" s="224"/>
      <c r="E8" s="225"/>
      <c r="F8" s="226"/>
      <c r="G8" s="226"/>
    </row>
    <row r="9" spans="2:9">
      <c r="B9" s="227"/>
      <c r="C9" s="228" t="s">
        <v>168</v>
      </c>
      <c r="D9" s="388" t="s">
        <v>169</v>
      </c>
      <c r="E9" s="389"/>
      <c r="F9" s="390" t="s">
        <v>170</v>
      </c>
      <c r="G9" s="391"/>
    </row>
    <row r="10" spans="2:9" ht="15" customHeight="1">
      <c r="B10" s="229"/>
      <c r="C10" s="130">
        <v>5</v>
      </c>
      <c r="D10" s="407" t="s">
        <v>171</v>
      </c>
      <c r="E10" s="408"/>
      <c r="F10" s="371" t="s">
        <v>172</v>
      </c>
      <c r="G10" s="372"/>
      <c r="H10" s="364"/>
      <c r="I10" s="364"/>
    </row>
    <row r="11" spans="2:9">
      <c r="B11" s="229"/>
      <c r="C11" s="130">
        <v>5</v>
      </c>
      <c r="D11" s="407" t="s">
        <v>173</v>
      </c>
      <c r="E11" s="408"/>
      <c r="F11" s="371" t="s">
        <v>174</v>
      </c>
      <c r="G11" s="372"/>
      <c r="H11" s="364"/>
      <c r="I11" s="364"/>
    </row>
    <row r="12" spans="2:9">
      <c r="B12" s="229"/>
      <c r="C12" s="130">
        <v>5</v>
      </c>
      <c r="D12" s="407" t="s">
        <v>175</v>
      </c>
      <c r="E12" s="408"/>
      <c r="F12" s="371" t="s">
        <v>176</v>
      </c>
      <c r="G12" s="372"/>
      <c r="H12" s="364"/>
      <c r="I12" s="364"/>
    </row>
    <row r="13" spans="2:9" ht="27.75" customHeight="1">
      <c r="B13" s="229"/>
      <c r="C13" s="130">
        <v>5</v>
      </c>
      <c r="D13" s="407" t="s">
        <v>177</v>
      </c>
      <c r="E13" s="408"/>
      <c r="F13" s="371" t="s">
        <v>178</v>
      </c>
      <c r="G13" s="372"/>
      <c r="H13" s="364"/>
      <c r="I13" s="364"/>
    </row>
    <row r="14" spans="2:9">
      <c r="B14" s="229"/>
      <c r="C14" s="130">
        <v>5</v>
      </c>
      <c r="D14" s="407" t="s">
        <v>179</v>
      </c>
      <c r="E14" s="408"/>
      <c r="F14" s="371" t="s">
        <v>180</v>
      </c>
      <c r="G14" s="372"/>
      <c r="H14" s="364"/>
      <c r="I14" s="364"/>
    </row>
    <row r="15" spans="2:9" ht="41.25" customHeight="1">
      <c r="B15" s="229"/>
      <c r="C15" s="130">
        <v>5</v>
      </c>
      <c r="D15" s="407" t="s">
        <v>181</v>
      </c>
      <c r="E15" s="408"/>
      <c r="F15" s="371" t="s">
        <v>182</v>
      </c>
      <c r="G15" s="372"/>
      <c r="H15" s="364"/>
      <c r="I15" s="364"/>
    </row>
    <row r="16" spans="2:9" ht="41.25" customHeight="1">
      <c r="B16" s="229"/>
      <c r="C16" s="130">
        <v>5</v>
      </c>
      <c r="D16" s="405" t="s">
        <v>183</v>
      </c>
      <c r="E16" s="406"/>
      <c r="F16" s="371" t="s">
        <v>184</v>
      </c>
      <c r="G16" s="372"/>
      <c r="H16" s="364"/>
      <c r="I16" s="364"/>
    </row>
    <row r="17" spans="2:9" ht="51.75" customHeight="1">
      <c r="B17" s="229"/>
      <c r="C17" s="130">
        <v>5</v>
      </c>
      <c r="D17" s="406" t="s">
        <v>185</v>
      </c>
      <c r="E17" s="409"/>
      <c r="F17" s="371" t="s">
        <v>186</v>
      </c>
      <c r="G17" s="372"/>
      <c r="H17" s="364"/>
      <c r="I17" s="364"/>
    </row>
    <row r="18" spans="2:9" ht="51.75" customHeight="1">
      <c r="B18" s="229"/>
      <c r="C18" s="130">
        <v>5</v>
      </c>
      <c r="D18" s="405" t="s">
        <v>187</v>
      </c>
      <c r="E18" s="406"/>
      <c r="F18" s="371" t="s">
        <v>188</v>
      </c>
      <c r="G18" s="372"/>
      <c r="H18" s="364"/>
      <c r="I18" s="364"/>
    </row>
    <row r="19" spans="2:9" ht="51.75" customHeight="1">
      <c r="B19" s="229"/>
      <c r="C19" s="130">
        <v>5</v>
      </c>
      <c r="D19" s="131" t="s">
        <v>189</v>
      </c>
      <c r="E19" s="132"/>
      <c r="F19" s="371" t="s">
        <v>190</v>
      </c>
      <c r="G19" s="372"/>
      <c r="H19" s="364"/>
      <c r="I19" s="364"/>
    </row>
    <row r="20" spans="2:9" ht="51.75" customHeight="1">
      <c r="B20" s="229"/>
      <c r="C20" s="130">
        <v>5</v>
      </c>
      <c r="D20" s="131" t="s">
        <v>191</v>
      </c>
      <c r="E20" s="132"/>
      <c r="F20" s="371" t="s">
        <v>192</v>
      </c>
      <c r="G20" s="372"/>
      <c r="H20" s="364"/>
      <c r="I20" s="364"/>
    </row>
    <row r="21" spans="2:9" ht="66.75" customHeight="1">
      <c r="B21" s="229"/>
      <c r="C21" s="130">
        <v>5</v>
      </c>
      <c r="D21" s="405" t="s">
        <v>193</v>
      </c>
      <c r="E21" s="406"/>
      <c r="F21" s="371" t="s">
        <v>194</v>
      </c>
      <c r="G21" s="372"/>
      <c r="H21" s="364"/>
      <c r="I21" s="364"/>
    </row>
    <row r="22" spans="2:9" ht="36" customHeight="1">
      <c r="B22" s="229"/>
      <c r="C22" s="130">
        <v>5</v>
      </c>
      <c r="D22" s="418" t="s">
        <v>195</v>
      </c>
      <c r="E22" s="419"/>
      <c r="F22" s="371" t="s">
        <v>196</v>
      </c>
      <c r="G22" s="372"/>
      <c r="H22" s="370"/>
      <c r="I22" s="370"/>
    </row>
    <row r="23" spans="2:9" ht="26.25" customHeight="1">
      <c r="B23" s="229"/>
      <c r="C23" s="130">
        <v>5</v>
      </c>
      <c r="D23" s="373" t="s">
        <v>197</v>
      </c>
      <c r="E23" s="373"/>
      <c r="F23" s="374" t="s">
        <v>198</v>
      </c>
      <c r="G23" s="372"/>
      <c r="H23" s="364"/>
      <c r="I23" s="364"/>
    </row>
    <row r="24" spans="2:9" ht="26.25" customHeight="1">
      <c r="B24" s="229"/>
      <c r="C24" s="130">
        <v>5</v>
      </c>
      <c r="D24" s="373" t="s">
        <v>199</v>
      </c>
      <c r="E24" s="373"/>
      <c r="F24" s="374" t="s">
        <v>200</v>
      </c>
      <c r="G24" s="372"/>
      <c r="H24" s="364"/>
      <c r="I24" s="364"/>
    </row>
    <row r="25" spans="2:9" ht="26.25" customHeight="1">
      <c r="B25" s="229"/>
      <c r="C25" s="130">
        <v>5</v>
      </c>
      <c r="D25" s="410" t="s">
        <v>201</v>
      </c>
      <c r="E25" s="411"/>
      <c r="F25" s="374" t="s">
        <v>202</v>
      </c>
      <c r="G25" s="372"/>
      <c r="H25" s="364"/>
      <c r="I25" s="364"/>
    </row>
    <row r="26" spans="2:9" ht="27" customHeight="1">
      <c r="B26" s="230"/>
      <c r="C26" s="367" t="s">
        <v>203</v>
      </c>
      <c r="D26" s="368"/>
      <c r="E26" s="368"/>
      <c r="F26" s="368"/>
      <c r="G26" s="369"/>
    </row>
    <row r="27" spans="2:9" ht="27" customHeight="1">
      <c r="B27" s="415" t="s">
        <v>204</v>
      </c>
      <c r="C27" s="416"/>
      <c r="D27" s="416"/>
      <c r="E27" s="416"/>
      <c r="F27" s="416"/>
      <c r="G27" s="417"/>
    </row>
    <row r="28" spans="2:9" ht="10.5" customHeight="1">
      <c r="B28" s="231"/>
      <c r="D28" s="133"/>
      <c r="E28" s="134"/>
      <c r="F28" s="135"/>
      <c r="G28" s="135"/>
    </row>
    <row r="29" spans="2:9">
      <c r="B29" s="231"/>
      <c r="C29" s="232"/>
      <c r="D29" s="412" t="s">
        <v>169</v>
      </c>
      <c r="E29" s="412"/>
      <c r="F29" s="413" t="s">
        <v>170</v>
      </c>
      <c r="G29" s="414"/>
    </row>
    <row r="30" spans="2:9">
      <c r="B30" s="231"/>
      <c r="D30" s="375" t="s">
        <v>171</v>
      </c>
      <c r="E30" s="375"/>
      <c r="F30" s="376" t="s">
        <v>205</v>
      </c>
      <c r="G30" s="377"/>
      <c r="H30" s="364"/>
      <c r="I30" s="364"/>
    </row>
    <row r="31" spans="2:9">
      <c r="B31" s="231"/>
      <c r="D31" s="375" t="s">
        <v>173</v>
      </c>
      <c r="E31" s="375"/>
      <c r="F31" s="376" t="s">
        <v>206</v>
      </c>
      <c r="G31" s="377"/>
      <c r="H31" s="364"/>
      <c r="I31" s="364"/>
    </row>
    <row r="32" spans="2:9">
      <c r="B32" s="231"/>
      <c r="D32" s="375" t="s">
        <v>175</v>
      </c>
      <c r="E32" s="375"/>
      <c r="F32" s="376" t="s">
        <v>207</v>
      </c>
      <c r="G32" s="377"/>
      <c r="H32" s="364"/>
      <c r="I32" s="364"/>
    </row>
    <row r="33" spans="2:9">
      <c r="B33" s="231"/>
      <c r="D33" s="375" t="s">
        <v>177</v>
      </c>
      <c r="E33" s="375"/>
      <c r="F33" s="376" t="s">
        <v>208</v>
      </c>
      <c r="G33" s="377"/>
      <c r="H33" s="364"/>
      <c r="I33" s="364"/>
    </row>
    <row r="34" spans="2:9">
      <c r="B34" s="231"/>
      <c r="D34" s="375" t="s">
        <v>179</v>
      </c>
      <c r="E34" s="375"/>
      <c r="F34" s="376" t="s">
        <v>209</v>
      </c>
      <c r="G34" s="377"/>
      <c r="H34" s="364"/>
      <c r="I34" s="364"/>
    </row>
    <row r="35" spans="2:9" ht="40.9" customHeight="1">
      <c r="B35" s="231"/>
      <c r="D35" s="375" t="s">
        <v>210</v>
      </c>
      <c r="E35" s="375"/>
      <c r="F35" s="376" t="s">
        <v>211</v>
      </c>
      <c r="G35" s="377"/>
      <c r="H35" s="364"/>
      <c r="I35" s="364"/>
    </row>
    <row r="36" spans="2:9" ht="42" customHeight="1">
      <c r="B36" s="128"/>
      <c r="C36" s="129"/>
      <c r="D36" s="375" t="s">
        <v>212</v>
      </c>
      <c r="E36" s="375"/>
      <c r="F36" s="376" t="s">
        <v>213</v>
      </c>
      <c r="G36" s="377"/>
      <c r="H36" s="363"/>
      <c r="I36" s="363"/>
    </row>
    <row r="37" spans="2:9" ht="30.75" customHeight="1">
      <c r="B37" s="128"/>
      <c r="C37" s="129"/>
      <c r="D37" s="375" t="s">
        <v>214</v>
      </c>
      <c r="E37" s="375"/>
      <c r="F37" s="365" t="s">
        <v>215</v>
      </c>
      <c r="G37" s="366"/>
      <c r="H37" s="363"/>
      <c r="I37" s="363"/>
    </row>
    <row r="38" spans="2:9" ht="33" customHeight="1">
      <c r="B38" s="128"/>
      <c r="C38" s="129"/>
      <c r="D38" s="375" t="s">
        <v>216</v>
      </c>
      <c r="E38" s="375"/>
      <c r="F38" s="365" t="s">
        <v>215</v>
      </c>
      <c r="G38" s="366"/>
      <c r="H38" s="363"/>
      <c r="I38" s="363"/>
    </row>
    <row r="39" spans="2:9" ht="30" customHeight="1">
      <c r="B39" s="128"/>
      <c r="C39" s="129"/>
      <c r="D39" s="375" t="s">
        <v>217</v>
      </c>
      <c r="E39" s="375"/>
      <c r="F39" s="365" t="s">
        <v>215</v>
      </c>
      <c r="G39" s="366"/>
      <c r="H39" s="363"/>
      <c r="I39" s="363"/>
    </row>
    <row r="40" spans="2:9" ht="30" customHeight="1">
      <c r="B40" s="128"/>
      <c r="C40" s="129"/>
      <c r="D40" s="375" t="s">
        <v>218</v>
      </c>
      <c r="E40" s="375"/>
      <c r="F40" s="365" t="s">
        <v>215</v>
      </c>
      <c r="G40" s="366"/>
      <c r="H40" s="363"/>
      <c r="I40" s="363"/>
    </row>
    <row r="41" spans="2:9" ht="30" customHeight="1">
      <c r="B41" s="128"/>
      <c r="C41" s="129"/>
      <c r="D41" s="384" t="s">
        <v>219</v>
      </c>
      <c r="E41" s="385"/>
      <c r="F41" s="376" t="s">
        <v>220</v>
      </c>
      <c r="G41" s="377"/>
      <c r="H41" s="363"/>
      <c r="I41" s="363"/>
    </row>
    <row r="42" spans="2:9" ht="35.25" customHeight="1">
      <c r="B42" s="128"/>
      <c r="C42" s="129"/>
      <c r="D42" s="375" t="s">
        <v>221</v>
      </c>
      <c r="E42" s="375"/>
      <c r="F42" s="376" t="s">
        <v>222</v>
      </c>
      <c r="G42" s="377"/>
      <c r="H42" s="363"/>
      <c r="I42" s="363"/>
    </row>
    <row r="43" spans="2:9" ht="31.5" customHeight="1">
      <c r="B43" s="128"/>
      <c r="C43" s="129"/>
      <c r="D43" s="375" t="s">
        <v>214</v>
      </c>
      <c r="E43" s="375"/>
      <c r="F43" s="365" t="s">
        <v>215</v>
      </c>
      <c r="G43" s="366"/>
      <c r="H43" s="363"/>
      <c r="I43" s="363"/>
    </row>
    <row r="44" spans="2:9" ht="35.25" customHeight="1">
      <c r="B44" s="128"/>
      <c r="C44" s="129"/>
      <c r="D44" s="375" t="s">
        <v>223</v>
      </c>
      <c r="E44" s="375"/>
      <c r="F44" s="365" t="s">
        <v>215</v>
      </c>
      <c r="G44" s="366"/>
      <c r="H44" s="363"/>
      <c r="I44" s="363"/>
    </row>
    <row r="45" spans="2:9" ht="57" customHeight="1">
      <c r="B45" s="128"/>
      <c r="C45" s="129"/>
      <c r="D45" s="375" t="s">
        <v>218</v>
      </c>
      <c r="E45" s="375"/>
      <c r="F45" s="365" t="s">
        <v>215</v>
      </c>
      <c r="G45" s="366"/>
      <c r="H45" s="363"/>
      <c r="I45" s="363"/>
    </row>
    <row r="46" spans="2:9" ht="32.25" customHeight="1">
      <c r="B46" s="128"/>
      <c r="C46" s="129"/>
      <c r="D46" s="375" t="s">
        <v>216</v>
      </c>
      <c r="E46" s="375"/>
      <c r="F46" s="365" t="s">
        <v>215</v>
      </c>
      <c r="G46" s="366"/>
      <c r="H46" s="363"/>
      <c r="I46" s="363"/>
    </row>
    <row r="47" spans="2:9" ht="32.25" customHeight="1">
      <c r="B47" s="128"/>
      <c r="C47" s="129"/>
      <c r="D47" s="384" t="s">
        <v>224</v>
      </c>
      <c r="E47" s="385"/>
      <c r="F47" s="386" t="s">
        <v>225</v>
      </c>
      <c r="G47" s="387"/>
      <c r="H47" s="363"/>
      <c r="I47" s="363"/>
    </row>
    <row r="48" spans="2:9" ht="32.25" customHeight="1">
      <c r="B48" s="128"/>
      <c r="C48" s="129"/>
      <c r="D48" s="375" t="s">
        <v>226</v>
      </c>
      <c r="E48" s="375"/>
      <c r="F48" s="376" t="s">
        <v>227</v>
      </c>
      <c r="G48" s="377"/>
      <c r="H48" s="363"/>
      <c r="I48" s="363"/>
    </row>
    <row r="49" spans="2:9" ht="32.25" customHeight="1">
      <c r="B49" s="128"/>
      <c r="C49" s="129"/>
      <c r="D49" s="375" t="s">
        <v>228</v>
      </c>
      <c r="E49" s="375"/>
      <c r="F49" s="376" t="s">
        <v>229</v>
      </c>
      <c r="G49" s="377"/>
      <c r="H49" s="363"/>
      <c r="I49" s="363"/>
    </row>
    <row r="50" spans="2:9" ht="32.25" customHeight="1">
      <c r="B50" s="128"/>
      <c r="C50" s="129"/>
      <c r="D50" s="375" t="s">
        <v>230</v>
      </c>
      <c r="E50" s="375"/>
      <c r="F50" s="376" t="s">
        <v>231</v>
      </c>
      <c r="G50" s="377"/>
      <c r="H50" s="363"/>
      <c r="I50" s="363"/>
    </row>
    <row r="51" spans="2:9" ht="32.25" customHeight="1">
      <c r="B51" s="128"/>
      <c r="C51" s="129"/>
      <c r="D51" s="133"/>
      <c r="E51" s="133"/>
      <c r="F51" s="135"/>
      <c r="G51" s="135"/>
      <c r="H51" s="363"/>
      <c r="I51" s="363"/>
    </row>
    <row r="52" spans="2:9" ht="32.25" customHeight="1">
      <c r="B52" s="128"/>
      <c r="C52" s="129"/>
      <c r="D52" s="133"/>
      <c r="E52" s="133"/>
      <c r="F52" s="135"/>
      <c r="G52" s="135"/>
    </row>
    <row r="53" spans="2:9" ht="32.25" customHeight="1">
      <c r="B53" s="128"/>
      <c r="C53" s="129"/>
      <c r="D53" s="133"/>
      <c r="E53" s="133"/>
      <c r="F53" s="135"/>
      <c r="G53" s="135"/>
    </row>
    <row r="54" spans="2:9" ht="21.75" customHeight="1">
      <c r="B54" s="381" t="s">
        <v>232</v>
      </c>
      <c r="C54" s="382"/>
      <c r="D54" s="382"/>
      <c r="E54" s="382"/>
      <c r="F54" s="382"/>
      <c r="G54" s="383"/>
    </row>
    <row r="55" spans="2:9" ht="21.75" customHeight="1">
      <c r="B55" s="381" t="s">
        <v>233</v>
      </c>
      <c r="C55" s="382"/>
      <c r="D55" s="382"/>
      <c r="E55" s="382"/>
      <c r="F55" s="382"/>
      <c r="G55" s="383"/>
    </row>
    <row r="56" spans="2:9" ht="20.25" customHeight="1">
      <c r="B56" s="381" t="s">
        <v>234</v>
      </c>
      <c r="C56" s="382"/>
      <c r="D56" s="382"/>
      <c r="E56" s="382"/>
      <c r="F56" s="382"/>
      <c r="G56" s="383"/>
    </row>
    <row r="57" spans="2:9" ht="20.25" customHeight="1">
      <c r="B57" s="381" t="s">
        <v>235</v>
      </c>
      <c r="C57" s="382"/>
      <c r="D57" s="382"/>
      <c r="E57" s="382"/>
      <c r="F57" s="382"/>
      <c r="G57" s="383"/>
    </row>
    <row r="58" spans="2:9" ht="18" customHeight="1" thickBot="1">
      <c r="B58" s="378" t="s">
        <v>236</v>
      </c>
      <c r="C58" s="379"/>
      <c r="D58" s="379"/>
      <c r="E58" s="379"/>
      <c r="F58" s="379"/>
      <c r="G58" s="380"/>
    </row>
    <row r="59" spans="2:9">
      <c r="B59" s="233"/>
      <c r="C59" s="234"/>
      <c r="D59" s="233"/>
      <c r="E59" s="233"/>
      <c r="F59" s="233"/>
      <c r="G59" s="233"/>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59"/>
  <sheetViews>
    <sheetView topLeftCell="D19" zoomScale="70" zoomScaleNormal="70" zoomScalePageLayoutView="50" workbookViewId="0">
      <selection activeCell="I20" sqref="I20"/>
    </sheetView>
  </sheetViews>
  <sheetFormatPr defaultColWidth="11.42578125" defaultRowHeight="14.25"/>
  <cols>
    <col min="1" max="1" width="5" style="7" bestFit="1" customWidth="1"/>
    <col min="2" max="2" width="36.7109375" style="7" customWidth="1"/>
    <col min="3" max="3" width="35.7109375" style="7" customWidth="1"/>
    <col min="4" max="4" width="52.5703125" style="16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7"/>
    <col min="258" max="16384" width="11.42578125" style="168"/>
  </cols>
  <sheetData>
    <row r="1" spans="1:257" ht="27.75">
      <c r="A1" s="445"/>
      <c r="B1" s="446"/>
      <c r="C1" s="446"/>
      <c r="D1" s="164"/>
      <c r="E1" s="165"/>
      <c r="F1" s="165"/>
      <c r="G1" s="165"/>
      <c r="H1" s="165"/>
      <c r="I1" s="165"/>
      <c r="J1" s="165"/>
      <c r="K1" s="165"/>
      <c r="L1" s="165"/>
      <c r="M1" s="165"/>
      <c r="N1" s="166"/>
      <c r="O1" s="165"/>
    </row>
    <row r="2" spans="1:257" ht="27.75">
      <c r="A2" s="447"/>
      <c r="B2" s="448"/>
      <c r="C2" s="448"/>
      <c r="D2" s="169"/>
      <c r="E2" s="170"/>
      <c r="F2" s="170"/>
      <c r="G2" s="170"/>
      <c r="H2" s="170"/>
      <c r="I2" s="170"/>
      <c r="J2" s="170"/>
      <c r="K2" s="170"/>
      <c r="L2" s="170"/>
      <c r="M2" s="170"/>
      <c r="N2" s="171"/>
      <c r="O2" s="170"/>
    </row>
    <row r="3" spans="1:257" ht="27.75">
      <c r="A3" s="172"/>
      <c r="B3" s="46"/>
      <c r="C3" s="46"/>
      <c r="D3" s="169"/>
      <c r="E3" s="170"/>
      <c r="F3" s="170"/>
      <c r="G3" s="170"/>
      <c r="H3" s="170"/>
      <c r="I3" s="170"/>
      <c r="J3" s="170"/>
      <c r="K3" s="170"/>
      <c r="L3" s="170"/>
      <c r="M3" s="170"/>
      <c r="N3" s="171"/>
      <c r="O3" s="170"/>
    </row>
    <row r="4" spans="1:257" ht="18">
      <c r="A4" s="449" t="s">
        <v>237</v>
      </c>
      <c r="B4" s="449"/>
      <c r="C4" s="449"/>
      <c r="D4" s="456" t="s">
        <v>238</v>
      </c>
      <c r="E4" s="456"/>
      <c r="F4" s="456"/>
      <c r="G4" s="456"/>
      <c r="H4" s="456"/>
      <c r="I4" s="456"/>
      <c r="J4" s="456"/>
      <c r="K4" s="456"/>
      <c r="L4" s="456"/>
      <c r="M4" s="456"/>
      <c r="N4" s="456"/>
      <c r="O4" s="456"/>
    </row>
    <row r="5" spans="1:257" ht="87" customHeight="1">
      <c r="A5" s="449" t="s">
        <v>239</v>
      </c>
      <c r="B5" s="449"/>
      <c r="C5" s="449"/>
      <c r="D5" s="457" t="s">
        <v>240</v>
      </c>
      <c r="E5" s="457"/>
      <c r="F5" s="457"/>
      <c r="G5" s="457"/>
      <c r="H5" s="457"/>
      <c r="I5" s="457"/>
      <c r="J5" s="457"/>
      <c r="K5" s="457"/>
      <c r="L5" s="457"/>
      <c r="M5" s="457"/>
      <c r="N5" s="457"/>
      <c r="O5" s="457"/>
    </row>
    <row r="6" spans="1:257" ht="18.75" thickBot="1">
      <c r="A6" s="468" t="s">
        <v>241</v>
      </c>
      <c r="B6" s="468"/>
      <c r="C6" s="468"/>
      <c r="D6" s="238" t="s">
        <v>242</v>
      </c>
      <c r="E6" s="239"/>
      <c r="F6" s="239"/>
      <c r="G6" s="239"/>
      <c r="H6" s="239"/>
      <c r="I6" s="239"/>
      <c r="J6" s="239"/>
      <c r="K6" s="239"/>
      <c r="L6" s="239"/>
      <c r="M6" s="239"/>
      <c r="N6" s="239"/>
      <c r="O6" s="240"/>
    </row>
    <row r="7" spans="1:257" ht="15.6" customHeight="1" thickTop="1" thickBot="1">
      <c r="A7" s="173" t="s">
        <v>243</v>
      </c>
      <c r="B7" s="174"/>
      <c r="C7" s="174"/>
      <c r="D7" s="481" t="s">
        <v>244</v>
      </c>
      <c r="E7" s="478" t="s">
        <v>245</v>
      </c>
      <c r="F7" s="479"/>
      <c r="G7" s="479"/>
      <c r="H7" s="480"/>
      <c r="I7" s="465" t="s">
        <v>246</v>
      </c>
      <c r="J7" s="466"/>
      <c r="K7" s="466"/>
      <c r="L7" s="466"/>
      <c r="M7" s="467"/>
      <c r="N7" s="460" t="s">
        <v>247</v>
      </c>
      <c r="O7" s="461"/>
    </row>
    <row r="8" spans="1:257" ht="17.25" customHeight="1" thickTop="1">
      <c r="A8" s="450" t="s">
        <v>248</v>
      </c>
      <c r="B8" s="452" t="s">
        <v>249</v>
      </c>
      <c r="C8" s="175" t="s">
        <v>250</v>
      </c>
      <c r="D8" s="453"/>
      <c r="E8" s="454" t="s">
        <v>185</v>
      </c>
      <c r="F8" s="454" t="s">
        <v>251</v>
      </c>
      <c r="G8" s="454" t="s">
        <v>252</v>
      </c>
      <c r="H8" s="454" t="s">
        <v>191</v>
      </c>
      <c r="I8" s="462" t="s">
        <v>253</v>
      </c>
      <c r="J8" s="176" t="s">
        <v>254</v>
      </c>
      <c r="K8" s="462" t="s">
        <v>246</v>
      </c>
      <c r="L8" s="463" t="s">
        <v>255</v>
      </c>
      <c r="M8" s="462" t="s">
        <v>256</v>
      </c>
      <c r="N8" s="458" t="s">
        <v>257</v>
      </c>
      <c r="O8" s="458" t="s">
        <v>258</v>
      </c>
    </row>
    <row r="9" spans="1:257" s="179" customFormat="1" ht="51" customHeight="1" thickBot="1">
      <c r="A9" s="451"/>
      <c r="B9" s="453"/>
      <c r="C9" s="254" t="s">
        <v>259</v>
      </c>
      <c r="D9" s="453"/>
      <c r="E9" s="455"/>
      <c r="F9" s="455"/>
      <c r="G9" s="455"/>
      <c r="H9" s="455"/>
      <c r="I9" s="455"/>
      <c r="J9" s="177" t="s">
        <v>260</v>
      </c>
      <c r="K9" s="455" t="s">
        <v>261</v>
      </c>
      <c r="L9" s="464"/>
      <c r="M9" s="455" t="s">
        <v>261</v>
      </c>
      <c r="N9" s="459"/>
      <c r="O9" s="459"/>
      <c r="P9" s="167"/>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c r="FU9" s="178"/>
      <c r="FV9" s="178"/>
      <c r="FW9" s="178"/>
      <c r="FX9" s="178"/>
      <c r="FY9" s="178"/>
      <c r="FZ9" s="178"/>
      <c r="GA9" s="178"/>
      <c r="GB9" s="178"/>
      <c r="GC9" s="178"/>
      <c r="GD9" s="178"/>
      <c r="GE9" s="178"/>
      <c r="GF9" s="178"/>
      <c r="GG9" s="178"/>
      <c r="GH9" s="178"/>
      <c r="GI9" s="178"/>
      <c r="GJ9" s="178"/>
      <c r="GK9" s="178"/>
      <c r="GL9" s="178"/>
      <c r="GM9" s="178"/>
      <c r="GN9" s="178"/>
      <c r="GO9" s="178"/>
      <c r="GP9" s="178"/>
      <c r="GQ9" s="178"/>
      <c r="GR9" s="178"/>
      <c r="GS9" s="178"/>
      <c r="GT9" s="178"/>
      <c r="GU9" s="178"/>
      <c r="GV9" s="178"/>
      <c r="GW9" s="178"/>
      <c r="GX9" s="178"/>
      <c r="GY9" s="178"/>
      <c r="GZ9" s="178"/>
      <c r="HA9" s="178"/>
      <c r="HB9" s="178"/>
      <c r="HC9" s="178"/>
      <c r="HD9" s="178"/>
      <c r="HE9" s="178"/>
      <c r="HF9" s="178"/>
      <c r="HG9" s="178"/>
      <c r="HH9" s="178"/>
      <c r="HI9" s="178"/>
      <c r="HJ9" s="178"/>
      <c r="HK9" s="178"/>
      <c r="HL9" s="178"/>
      <c r="HM9" s="178"/>
      <c r="HN9" s="178"/>
      <c r="HO9" s="178"/>
      <c r="HP9" s="178"/>
      <c r="HQ9" s="178"/>
      <c r="HR9" s="178"/>
      <c r="HS9" s="178"/>
      <c r="HT9" s="178"/>
      <c r="HU9" s="178"/>
      <c r="HV9" s="178"/>
      <c r="HW9" s="178"/>
      <c r="HX9" s="178"/>
      <c r="HY9" s="178"/>
      <c r="HZ9" s="178"/>
      <c r="IA9" s="178"/>
      <c r="IB9" s="178"/>
      <c r="IC9" s="178"/>
      <c r="ID9" s="178"/>
      <c r="IE9" s="178"/>
      <c r="IF9" s="178"/>
      <c r="IG9" s="178"/>
      <c r="IH9" s="178"/>
      <c r="II9" s="178"/>
      <c r="IJ9" s="178"/>
      <c r="IK9" s="178"/>
      <c r="IL9" s="178"/>
      <c r="IM9" s="178"/>
      <c r="IN9" s="178"/>
      <c r="IO9" s="178"/>
      <c r="IP9" s="178"/>
      <c r="IQ9" s="178"/>
      <c r="IR9" s="178"/>
      <c r="IS9" s="178"/>
      <c r="IT9" s="178"/>
      <c r="IU9" s="178"/>
      <c r="IV9" s="178"/>
      <c r="IW9" s="178"/>
    </row>
    <row r="10" spans="1:257" s="183" customFormat="1" ht="42.75">
      <c r="A10" s="475">
        <v>1</v>
      </c>
      <c r="B10" s="442" t="s">
        <v>262</v>
      </c>
      <c r="C10" s="442" t="s">
        <v>263</v>
      </c>
      <c r="D10" s="157" t="s">
        <v>264</v>
      </c>
      <c r="E10" s="470">
        <v>88</v>
      </c>
      <c r="F10" s="470">
        <v>0</v>
      </c>
      <c r="G10" s="473">
        <f>+F10/E10</f>
        <v>0</v>
      </c>
      <c r="H10" s="46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80" t="s">
        <v>265</v>
      </c>
      <c r="J10" s="181" t="s">
        <v>266</v>
      </c>
      <c r="K10" s="180" t="str">
        <f>IFERROR(CONCATENATE(INDEX('8- Politicas de admiistracion '!$B$16:$F$53,MATCH('5-. Identificación de Riesgos'!J10,'8- Politicas de admiistracion '!$C$16:$C$54,0),1)," - ",L10),"")</f>
        <v>Moderado - 3</v>
      </c>
      <c r="L10" s="213">
        <f>IFERROR(VLOOKUP(INDEX('8- Politicas de admiistracion '!$B$16:$F$63,MATCH('5-. Identificación de Riesgos'!J10,'8- Politicas de admiistracion '!$C$16:$C$64,0),1),'8- Politicas de admiistracion '!$B$16:$F$64,5,FALSE),"")</f>
        <v>3</v>
      </c>
      <c r="M10" s="442" t="str">
        <f>IFERROR(CONCATENATE(INDEX('8- Politicas de admiistracion '!$B$16:$F$53,MATCH(ROUND(AVERAGE(L10:L19),0),'8- Politicas de admiistracion '!$F$16:$F$53,0),1)," - ",ROUND(AVERAGE(L10:L19),0)),"")</f>
        <v>Moderado - 3</v>
      </c>
      <c r="N10" s="439" t="str">
        <f>IFERROR(CONCATENATE(VLOOKUP((LEFT(H10,LEN(H10)-4)&amp;LEFT(M10,LEN(M10)-4)),'9- Matriz de Calor '!$D$18:$E$42,2,0)," - ",RIGHT(H10,1)*RIGHT(M10,1)),"")</f>
        <v>Moderado - 3</v>
      </c>
      <c r="O10" s="435">
        <f>RIGHT(H10,1)*RIGHT(M10,1)</f>
        <v>3</v>
      </c>
      <c r="P10" s="167"/>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row>
    <row r="11" spans="1:257" ht="25.5">
      <c r="A11" s="476"/>
      <c r="B11" s="431"/>
      <c r="C11" s="431"/>
      <c r="D11" s="157" t="s">
        <v>267</v>
      </c>
      <c r="E11" s="471"/>
      <c r="F11" s="471"/>
      <c r="G11" s="420"/>
      <c r="H11" s="422"/>
      <c r="I11" s="185"/>
      <c r="J11" s="186"/>
      <c r="K11" s="185" t="str">
        <f>IFERROR(CONCATENATE(INDEX('8- Politicas de admiistracion '!$B$16:$F$53,MATCH('5-. Identificación de Riesgos'!J11,'8- Politicas de admiistracion '!$C$16:$C$54,0),1)," - ",L11),"")</f>
        <v/>
      </c>
      <c r="L11" s="214"/>
      <c r="M11" s="431"/>
      <c r="N11" s="440"/>
      <c r="O11" s="435"/>
    </row>
    <row r="12" spans="1:257">
      <c r="A12" s="476"/>
      <c r="B12" s="431"/>
      <c r="C12" s="431"/>
      <c r="D12" s="157" t="s">
        <v>268</v>
      </c>
      <c r="E12" s="471"/>
      <c r="F12" s="471"/>
      <c r="G12" s="420"/>
      <c r="H12" s="422"/>
      <c r="I12" s="185"/>
      <c r="J12" s="186"/>
      <c r="K12" s="185" t="str">
        <f>IFERROR(CONCATENATE(INDEX('8- Politicas de admiistracion '!$B$16:$F$53,MATCH('5-. Identificación de Riesgos'!J12,'8- Politicas de admiistracion '!$C$16:$C$54,0),1)," - ",L12),"")</f>
        <v/>
      </c>
      <c r="L12" s="214" t="str">
        <f>IFERROR(VLOOKUP(INDEX('8- Politicas de admiistracion '!$B$16:$F$63,MATCH('5-. Identificación de Riesgos'!J12,'8- Politicas de admiistracion '!$C$16:$C$64,0),1),'8- Politicas de admiistracion '!$B$16:$F$64,5,FALSE),"")</f>
        <v/>
      </c>
      <c r="M12" s="431"/>
      <c r="N12" s="440"/>
      <c r="O12" s="435"/>
    </row>
    <row r="13" spans="1:257">
      <c r="A13" s="476"/>
      <c r="B13" s="431"/>
      <c r="C13" s="431"/>
      <c r="D13" s="157" t="s">
        <v>269</v>
      </c>
      <c r="E13" s="471"/>
      <c r="F13" s="471"/>
      <c r="G13" s="420"/>
      <c r="H13" s="422"/>
      <c r="I13" s="185"/>
      <c r="J13" s="186"/>
      <c r="K13" s="185" t="str">
        <f>IFERROR(CONCATENATE(INDEX('8- Politicas de admiistracion '!$B$16:$F$53,MATCH('5-. Identificación de Riesgos'!J13,'8- Politicas de admiistracion '!$C$16:$C$54,0),1)," - ",L13),"")</f>
        <v/>
      </c>
      <c r="L13" s="214"/>
      <c r="M13" s="431"/>
      <c r="N13" s="440"/>
      <c r="O13" s="435"/>
    </row>
    <row r="14" spans="1:257" ht="27.6" customHeight="1">
      <c r="A14" s="476"/>
      <c r="B14" s="431"/>
      <c r="C14" s="431"/>
      <c r="D14" s="241"/>
      <c r="E14" s="471"/>
      <c r="F14" s="471"/>
      <c r="G14" s="420"/>
      <c r="H14" s="422"/>
      <c r="I14" s="185"/>
      <c r="J14" s="186"/>
      <c r="K14" s="185" t="str">
        <f>IFERROR(CONCATENATE(INDEX('8- Politicas de admiistracion '!$B$16:$F$53,MATCH('5-. Identificación de Riesgos'!J14,'8- Politicas de admiistracion '!$C$16:$C$54,0),1)," - ",L14),"")</f>
        <v/>
      </c>
      <c r="L14" s="214"/>
      <c r="M14" s="431"/>
      <c r="N14" s="440"/>
      <c r="O14" s="435"/>
    </row>
    <row r="15" spans="1:257" ht="15" customHeight="1">
      <c r="A15" s="476"/>
      <c r="B15" s="431"/>
      <c r="C15" s="431"/>
      <c r="E15" s="471"/>
      <c r="F15" s="471"/>
      <c r="G15" s="420"/>
      <c r="H15" s="422"/>
      <c r="I15" s="185"/>
      <c r="J15" s="186"/>
      <c r="K15" s="185" t="str">
        <f>IFERROR(CONCATENATE(INDEX('8- Politicas de admiistracion '!$B$16:$F$53,MATCH('5-. Identificación de Riesgos'!J15,'8- Politicas de admiistracion '!$C$16:$C$54,0),1)," - ",L15),"")</f>
        <v/>
      </c>
      <c r="L15" s="214"/>
      <c r="M15" s="431"/>
      <c r="N15" s="440"/>
      <c r="O15" s="435"/>
    </row>
    <row r="16" spans="1:257" ht="15" customHeight="1">
      <c r="A16" s="476"/>
      <c r="B16" s="431"/>
      <c r="C16" s="431"/>
      <c r="D16" s="144"/>
      <c r="E16" s="471"/>
      <c r="F16" s="471"/>
      <c r="G16" s="420"/>
      <c r="H16" s="422"/>
      <c r="I16" s="184"/>
      <c r="J16" s="187"/>
      <c r="K16" s="185" t="str">
        <f>IFERROR(CONCATENATE(INDEX('8- Politicas de admiistracion '!$B$16:$F$53,MATCH('5-. Identificación de Riesgos'!J16,'8- Politicas de admiistracion '!$C$16:$C$54,0),1)," - ",L16),"")</f>
        <v/>
      </c>
      <c r="L16" s="214"/>
      <c r="M16" s="431"/>
      <c r="N16" s="440"/>
      <c r="O16" s="435"/>
    </row>
    <row r="17" spans="1:257" ht="15" customHeight="1">
      <c r="A17" s="476"/>
      <c r="B17" s="431"/>
      <c r="C17" s="431"/>
      <c r="E17" s="471"/>
      <c r="F17" s="471"/>
      <c r="G17" s="420"/>
      <c r="H17" s="422"/>
      <c r="I17" s="184"/>
      <c r="J17" s="187"/>
      <c r="K17" s="185" t="str">
        <f>IFERROR(CONCATENATE(INDEX('8- Politicas de admiistracion '!$B$16:$F$53,MATCH('5-. Identificación de Riesgos'!J17,'8- Politicas de admiistracion '!$C$16:$C$54,0),1)," - ",L17),"")</f>
        <v/>
      </c>
      <c r="L17" s="214"/>
      <c r="M17" s="431"/>
      <c r="N17" s="440"/>
      <c r="O17" s="435"/>
    </row>
    <row r="18" spans="1:257" ht="15" customHeight="1">
      <c r="A18" s="476"/>
      <c r="B18" s="431"/>
      <c r="C18" s="431"/>
      <c r="D18" s="144"/>
      <c r="E18" s="471"/>
      <c r="F18" s="471"/>
      <c r="G18" s="420"/>
      <c r="H18" s="422"/>
      <c r="I18" s="431"/>
      <c r="J18" s="437"/>
      <c r="K18" s="185" t="str">
        <f>IFERROR(CONCATENATE(INDEX('8- Politicas de admiistracion '!$B$16:$F$53,MATCH('5-. Identificación de Riesgos'!J18,'8- Politicas de admiistracion '!$C$16:$C$54,0),1)," - ",L18),"")</f>
        <v/>
      </c>
      <c r="L18" s="443" t="str">
        <f>IFERROR(VLOOKUP(INDEX('8- Politicas de admiistracion '!$B$16:$F$63,MATCH('5-. Identificación de Riesgos'!J18,'8- Politicas de admiistracion '!$C$16:$C$64,0),1),'8- Politicas de admiistracion '!$B$16:$F$64,5,FALSE),"")</f>
        <v/>
      </c>
      <c r="M18" s="431"/>
      <c r="N18" s="440"/>
      <c r="O18" s="435"/>
    </row>
    <row r="19" spans="1:257" s="191" customFormat="1" ht="15" customHeight="1" thickBot="1">
      <c r="A19" s="477"/>
      <c r="B19" s="436"/>
      <c r="C19" s="436"/>
      <c r="D19" s="188"/>
      <c r="E19" s="472"/>
      <c r="F19" s="472"/>
      <c r="G19" s="474"/>
      <c r="H19" s="423"/>
      <c r="I19" s="436"/>
      <c r="J19" s="438"/>
      <c r="K19" s="189" t="str">
        <f>IFERROR(CONCATENATE(INDEX('8- Politicas de admiistracion '!$B$16:$F$53,MATCH('5-. Identificación de Riesgos'!J19,'8- Politicas de admiistracion '!$C$16:$C$54,0),1)," - ",L19),"")</f>
        <v/>
      </c>
      <c r="L19" s="444"/>
      <c r="M19" s="436"/>
      <c r="N19" s="441"/>
      <c r="O19" s="435"/>
      <c r="P19" s="167"/>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row>
    <row r="20" spans="1:257" ht="54" customHeight="1">
      <c r="A20" s="482">
        <v>2</v>
      </c>
      <c r="B20" s="485" t="s">
        <v>270</v>
      </c>
      <c r="C20" s="488" t="s">
        <v>271</v>
      </c>
      <c r="D20" s="192" t="s">
        <v>272</v>
      </c>
      <c r="E20" s="491">
        <v>15</v>
      </c>
      <c r="F20" s="491">
        <v>0</v>
      </c>
      <c r="G20" s="495">
        <f t="shared" ref="G20" si="0">F20/E20</f>
        <v>0</v>
      </c>
      <c r="H20" s="498"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3" t="s">
        <v>273</v>
      </c>
      <c r="J20" s="181" t="s">
        <v>274</v>
      </c>
      <c r="K20" s="194" t="str">
        <f>IFERROR(CONCATENATE(INDEX('8- Politicas de admiistracion '!$B$16:$F$53,MATCH('5-. Identificación de Riesgos'!J20,'8- Politicas de admiistracion '!$C$16:$C$54,0),1)," - ",L20),"")</f>
        <v>Mayor - 4</v>
      </c>
      <c r="L20" s="215">
        <f>IFERROR(VLOOKUP(INDEX('8- Politicas de admiistracion '!$B$16:$F$53,MATCH('5-. Identificación de Riesgos'!J20,'8- Politicas de admiistracion '!$C$16:$C$54,0),1),'8- Politicas de admiistracion '!$B$16:$F$54,5,FALSE),"")</f>
        <v>4</v>
      </c>
      <c r="M20" s="491" t="str">
        <f>IFERROR(CONCATENATE(INDEX('8- Politicas de admiistracion '!$B$16:$F$53,MATCH(ROUND(AVERAGE(L20:L29),0),'8- Politicas de admiistracion '!$F$16:$F$53,0),1)," - ",ROUND(AVERAGE(L20:L29),0)),"")</f>
        <v>Mayor - 4</v>
      </c>
      <c r="N20" s="488" t="str">
        <f>IFERROR(CONCATENATE(VLOOKUP((LEFT(H20,LEN(H20)-4)&amp;LEFT(M20,LEN(M20)-4)),'9- Matriz de Calor '!$D$18:$E$42,2,0)," - ",RIGHT(H20,1)*RIGHT(M20,1)),"")</f>
        <v>Alto  - 4</v>
      </c>
      <c r="O20" s="433">
        <f>RIGHT(H20,1)*RIGHT(M20,1)</f>
        <v>4</v>
      </c>
    </row>
    <row r="21" spans="1:257">
      <c r="A21" s="483"/>
      <c r="B21" s="486"/>
      <c r="C21" s="489"/>
      <c r="D21" s="195" t="s">
        <v>275</v>
      </c>
      <c r="E21" s="492"/>
      <c r="F21" s="492"/>
      <c r="G21" s="496"/>
      <c r="H21" s="499"/>
      <c r="I21" s="144"/>
      <c r="J21" s="196"/>
      <c r="K21" s="185" t="str">
        <f>IFERROR(CONCATENATE(INDEX('8- Politicas de admiistracion '!$B$16:$F$53,MATCH('5-. Identificación de Riesgos'!J21,'8- Politicas de admiistracion '!$C$16:$C$54,0),1)," - ",L21),"")</f>
        <v/>
      </c>
      <c r="L21" s="220" t="str">
        <f>IFERROR(VLOOKUP(INDEX('8- Politicas de admiistracion '!$B$16:$F$53,MATCH('5-. Identificación de Riesgos'!J21,'8- Politicas de admiistracion '!$C$16:$C$54,0),1),'8- Politicas de admiistracion '!$B$16:$F$54,5,FALSE),"")</f>
        <v/>
      </c>
      <c r="M21" s="492"/>
      <c r="N21" s="489"/>
      <c r="O21" s="434"/>
    </row>
    <row r="22" spans="1:257" ht="34.9" customHeight="1">
      <c r="A22" s="483"/>
      <c r="B22" s="486"/>
      <c r="C22" s="489"/>
      <c r="D22" s="195" t="s">
        <v>276</v>
      </c>
      <c r="E22" s="492"/>
      <c r="F22" s="492"/>
      <c r="G22" s="496"/>
      <c r="H22" s="499"/>
      <c r="I22" s="144"/>
      <c r="J22" s="196"/>
      <c r="K22" s="185" t="str">
        <f>IFERROR(CONCATENATE(INDEX('8- Politicas de admiistracion '!$B$16:$F$53,MATCH('5-. Identificación de Riesgos'!J22,'8- Politicas de admiistracion '!$C$16:$C$54,0),1)," - ",L22),"")</f>
        <v/>
      </c>
      <c r="L22" s="221"/>
      <c r="M22" s="492"/>
      <c r="N22" s="489"/>
      <c r="O22" s="434"/>
    </row>
    <row r="23" spans="1:257" ht="34.9" customHeight="1">
      <c r="A23" s="483"/>
      <c r="B23" s="486"/>
      <c r="C23" s="489"/>
      <c r="D23" s="157"/>
      <c r="E23" s="492"/>
      <c r="F23" s="492"/>
      <c r="G23" s="496"/>
      <c r="H23" s="499"/>
      <c r="I23" s="144"/>
      <c r="J23" s="196"/>
      <c r="K23" s="185" t="str">
        <f>IFERROR(CONCATENATE(INDEX('8- Politicas de admiistracion '!$B$16:$F$53,MATCH('5-. Identificación de Riesgos'!J23,'8- Politicas de admiistracion '!$C$16:$C$54,0),1)," - ",L23),"")</f>
        <v/>
      </c>
      <c r="L23" s="220"/>
      <c r="M23" s="492"/>
      <c r="N23" s="489"/>
      <c r="O23" s="434"/>
    </row>
    <row r="24" spans="1:257" ht="49.15" customHeight="1">
      <c r="A24" s="483"/>
      <c r="B24" s="486"/>
      <c r="C24" s="489"/>
      <c r="D24" s="157"/>
      <c r="E24" s="492"/>
      <c r="F24" s="492"/>
      <c r="G24" s="496"/>
      <c r="H24" s="499"/>
      <c r="I24" s="144"/>
      <c r="J24" s="196"/>
      <c r="K24" s="185" t="str">
        <f>IFERROR(CONCATENATE(INDEX('8- Politicas de admiistracion '!$B$16:$F$53,MATCH('5-. Identificación de Riesgos'!J24,'8- Politicas de admiistracion '!$C$16:$C$54,0),1)," - ",L24),"")</f>
        <v/>
      </c>
      <c r="L24" s="221"/>
      <c r="M24" s="492"/>
      <c r="N24" s="489"/>
      <c r="O24" s="434"/>
    </row>
    <row r="25" spans="1:257" ht="34.9" customHeight="1">
      <c r="A25" s="483"/>
      <c r="B25" s="486"/>
      <c r="C25" s="489"/>
      <c r="D25" s="222"/>
      <c r="E25" s="492"/>
      <c r="F25" s="492"/>
      <c r="G25" s="496"/>
      <c r="H25" s="499"/>
      <c r="I25" s="144"/>
      <c r="J25" s="196"/>
      <c r="K25" s="185" t="str">
        <f>IFERROR(CONCATENATE(INDEX('8- Politicas de admiistracion '!$B$16:$F$53,MATCH('5-. Identificación de Riesgos'!J25,'8- Politicas de admiistracion '!$C$16:$C$54,0),1)," - ",L25),"")</f>
        <v/>
      </c>
      <c r="L25" s="220"/>
      <c r="M25" s="492"/>
      <c r="N25" s="489"/>
      <c r="O25" s="434"/>
    </row>
    <row r="26" spans="1:257" ht="34.9" customHeight="1">
      <c r="A26" s="483"/>
      <c r="B26" s="486"/>
      <c r="C26" s="489"/>
      <c r="D26" s="195"/>
      <c r="E26" s="492"/>
      <c r="F26" s="492"/>
      <c r="G26" s="496"/>
      <c r="H26" s="499"/>
      <c r="I26" s="144"/>
      <c r="J26" s="196"/>
      <c r="K26" s="185" t="str">
        <f>IFERROR(CONCATENATE(INDEX('8- Politicas de admiistracion '!$B$16:$F$53,MATCH('5-. Identificación de Riesgos'!J26,'8- Politicas de admiistracion '!$C$16:$C$54,0),1)," - ",L26),"")</f>
        <v/>
      </c>
      <c r="L26" s="215"/>
      <c r="M26" s="492"/>
      <c r="N26" s="489"/>
      <c r="O26" s="434"/>
    </row>
    <row r="27" spans="1:257" ht="34.9" customHeight="1">
      <c r="A27" s="483"/>
      <c r="B27" s="486"/>
      <c r="C27" s="489"/>
      <c r="D27" s="195"/>
      <c r="E27" s="492"/>
      <c r="F27" s="492"/>
      <c r="G27" s="496"/>
      <c r="H27" s="499"/>
      <c r="I27" s="144"/>
      <c r="J27" s="196"/>
      <c r="K27" s="185" t="str">
        <f>IFERROR(CONCATENATE(INDEX('8- Politicas de admiistracion '!$B$16:$F$53,MATCH('5-. Identificación de Riesgos'!J27,'8- Politicas de admiistracion '!$C$16:$C$54,0),1)," - ",L27),"")</f>
        <v/>
      </c>
      <c r="L27" s="215"/>
      <c r="M27" s="492"/>
      <c r="N27" s="489"/>
      <c r="O27" s="434"/>
    </row>
    <row r="28" spans="1:257" ht="34.9" customHeight="1">
      <c r="A28" s="483"/>
      <c r="B28" s="486"/>
      <c r="C28" s="489"/>
      <c r="D28" s="195"/>
      <c r="E28" s="492"/>
      <c r="F28" s="492"/>
      <c r="G28" s="496"/>
      <c r="H28" s="499"/>
      <c r="I28" s="144"/>
      <c r="J28" s="196"/>
      <c r="K28" s="185" t="str">
        <f>IFERROR(CONCATENATE(INDEX('8- Politicas de admiistracion '!$B$16:$F$53,MATCH('5-. Identificación de Riesgos'!J28,'8- Politicas de admiistracion '!$C$16:$C$54,0),1)," - ",L28),"")</f>
        <v/>
      </c>
      <c r="L28" s="215"/>
      <c r="M28" s="492"/>
      <c r="N28" s="489"/>
      <c r="O28" s="434"/>
    </row>
    <row r="29" spans="1:257" ht="34.9" customHeight="1" thickBot="1">
      <c r="A29" s="484"/>
      <c r="B29" s="487"/>
      <c r="C29" s="490"/>
      <c r="D29" s="197"/>
      <c r="E29" s="493"/>
      <c r="F29" s="493"/>
      <c r="G29" s="497"/>
      <c r="H29" s="500"/>
      <c r="I29" s="198"/>
      <c r="J29" s="199"/>
      <c r="K29" s="200" t="str">
        <f>IFERROR(CONCATENATE(INDEX('8- Politicas de admiistracion '!$B$16:$F$53,MATCH('5-. Identificación de Riesgos'!J29,'8- Politicas de admiistracion '!$C$16:$C$54,0),1)," - ",L29),"")</f>
        <v/>
      </c>
      <c r="L29" s="215"/>
      <c r="M29" s="493"/>
      <c r="N29" s="490"/>
      <c r="O29" s="501"/>
    </row>
    <row r="30" spans="1:257" ht="30" customHeight="1">
      <c r="A30" s="494">
        <v>3</v>
      </c>
      <c r="B30" s="431" t="s">
        <v>277</v>
      </c>
      <c r="C30" s="431" t="s">
        <v>278</v>
      </c>
      <c r="D30" s="100" t="s">
        <v>279</v>
      </c>
      <c r="E30" s="431">
        <v>4</v>
      </c>
      <c r="F30" s="431">
        <v>0</v>
      </c>
      <c r="G30" s="420">
        <f t="shared" ref="G30" si="1">F30/E30</f>
        <v>0</v>
      </c>
      <c r="H30" s="42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1" t="s">
        <v>280</v>
      </c>
      <c r="J30" s="202" t="s">
        <v>274</v>
      </c>
      <c r="K30" s="203" t="str">
        <f>IFERROR(CONCATENATE(INDEX('8- Politicas de admiistracion '!$B$16:$F$53,MATCH('5-. Identificación de Riesgos'!J30,'8- Politicas de admiistracion '!$C$16:$C$54,0),1)," - ",L30),"")</f>
        <v>Mayor - 4</v>
      </c>
      <c r="L30" s="216">
        <f>IFERROR(VLOOKUP(INDEX('8- Politicas de admiistracion '!$B$16:$F$53,MATCH('5-. Identificación de Riesgos'!J30,'8- Politicas de admiistracion '!$C$16:$C$54,0),1),'8- Politicas de admiistracion '!$B$16:$F$54,5,FALSE),"")</f>
        <v>4</v>
      </c>
      <c r="M30" s="424" t="str">
        <f>IFERROR(CONCATENATE(INDEX('8- Politicas de admiistracion '!$B$16:$F$53,MATCH(ROUND(AVERAGE(L30:L39),0),'8- Politicas de admiistracion '!$F$16:$F$53,0),1)," - ",ROUND(AVERAGE(L30:L39),0)),"")</f>
        <v>Mayor - 4</v>
      </c>
      <c r="N30" s="427" t="str">
        <f>IFERROR(CONCATENATE(VLOOKUP((LEFT(H30,LEN(H30)-4)&amp;LEFT(M30,LEN(M30)-4)),'9- Matriz de Calor '!$D$18:$E$42,2,0)," - ",RIGHT(H30,1)*RIGHT(M30,1)),"")</f>
        <v>Alto  - 4</v>
      </c>
      <c r="O30" s="433">
        <f>RIGHT(H30,1)*RIGHT(M30,1)</f>
        <v>4</v>
      </c>
      <c r="Q30" s="17"/>
      <c r="R30" s="432" t="s">
        <v>281</v>
      </c>
      <c r="S30" s="432"/>
      <c r="T30" s="432"/>
      <c r="U30" s="432"/>
      <c r="V30" s="432"/>
      <c r="W30" s="432"/>
    </row>
    <row r="31" spans="1:257" ht="45">
      <c r="A31" s="494"/>
      <c r="B31" s="431"/>
      <c r="C31" s="431"/>
      <c r="D31" s="37" t="s">
        <v>282</v>
      </c>
      <c r="E31" s="431"/>
      <c r="F31" s="431"/>
      <c r="G31" s="420"/>
      <c r="H31" s="422"/>
      <c r="I31" s="204"/>
      <c r="J31" s="205"/>
      <c r="K31" s="206" t="str">
        <f>IFERROR(CONCATENATE(INDEX('8- Politicas de admiistracion '!$B$16:$F$53,MATCH('5-. Identificación de Riesgos'!J31,'8- Politicas de admiistracion '!$C$16:$C$54,0),1)," - ",L31),"")</f>
        <v/>
      </c>
      <c r="L31" s="217" t="str">
        <f>IFERROR(VLOOKUP(INDEX('8- Politicas de admiistracion '!$B$16:$F$53,MATCH('5-. Identificación de Riesgos'!J31,'8- Politicas de admiistracion '!$C$16:$C$54,0),1),'8- Politicas de admiistracion '!$B$16:$F$54,5,FALSE),"")</f>
        <v/>
      </c>
      <c r="M31" s="425"/>
      <c r="N31" s="428"/>
      <c r="O31" s="434"/>
      <c r="Q31" s="235"/>
      <c r="R31" s="432"/>
      <c r="S31" s="432"/>
      <c r="T31" s="432"/>
      <c r="U31" s="432"/>
      <c r="V31" s="432"/>
      <c r="W31" s="432"/>
    </row>
    <row r="32" spans="1:257" ht="30">
      <c r="A32" s="494"/>
      <c r="B32" s="431"/>
      <c r="C32" s="431"/>
      <c r="D32" s="37" t="s">
        <v>283</v>
      </c>
      <c r="E32" s="431"/>
      <c r="F32" s="431"/>
      <c r="G32" s="420"/>
      <c r="H32" s="422"/>
      <c r="I32" s="204"/>
      <c r="J32" s="205"/>
      <c r="K32" s="206" t="str">
        <f>IFERROR(CONCATENATE(INDEX('8- Politicas de admiistracion '!$B$16:$F$53,MATCH('5-. Identificación de Riesgos'!J32,'8- Politicas de admiistracion '!$C$16:$C$54,0),1)," - ",L32),"")</f>
        <v/>
      </c>
      <c r="L32" s="218"/>
      <c r="M32" s="425"/>
      <c r="N32" s="428"/>
      <c r="O32" s="434"/>
      <c r="Q32" s="235"/>
      <c r="R32" s="432"/>
      <c r="S32" s="432"/>
      <c r="T32" s="432"/>
      <c r="U32" s="432"/>
      <c r="V32" s="432"/>
      <c r="W32" s="432"/>
    </row>
    <row r="33" spans="1:23" ht="30" customHeight="1">
      <c r="A33" s="494"/>
      <c r="B33" s="431"/>
      <c r="C33" s="431"/>
      <c r="D33" s="37" t="s">
        <v>284</v>
      </c>
      <c r="E33" s="431"/>
      <c r="F33" s="431"/>
      <c r="G33" s="420"/>
      <c r="H33" s="422"/>
      <c r="I33" s="204"/>
      <c r="J33" s="205"/>
      <c r="K33" s="206" t="str">
        <f>IFERROR(CONCATENATE(INDEX('8- Politicas de admiistracion '!$B$16:$F$53,MATCH('5-. Identificación de Riesgos'!J33,'8- Politicas de admiistracion '!$C$16:$C$54,0),1)," - ",L33),"")</f>
        <v/>
      </c>
      <c r="L33" s="217" t="str">
        <f>IFERROR(VLOOKUP(INDEX('8- Politicas de admiistracion '!$B$16:$F$53,MATCH('5-. Identificación de Riesgos'!J33,'8- Politicas de admiistracion '!$C$16:$C$54,0),1),'8- Politicas de admiistracion '!$B$16:$F$54,5,FALSE),"")</f>
        <v/>
      </c>
      <c r="M33" s="425"/>
      <c r="N33" s="428"/>
      <c r="O33" s="434"/>
      <c r="Q33" s="235"/>
      <c r="R33" s="432"/>
      <c r="S33" s="432"/>
      <c r="T33" s="432"/>
      <c r="U33" s="432"/>
      <c r="V33" s="432"/>
      <c r="W33" s="432"/>
    </row>
    <row r="34" spans="1:23" ht="30">
      <c r="A34" s="494"/>
      <c r="B34" s="431"/>
      <c r="C34" s="431"/>
      <c r="D34" s="37" t="s">
        <v>285</v>
      </c>
      <c r="E34" s="431"/>
      <c r="F34" s="431"/>
      <c r="G34" s="420"/>
      <c r="H34" s="422"/>
      <c r="I34" s="204"/>
      <c r="J34" s="205"/>
      <c r="K34" s="206" t="str">
        <f>IFERROR(CONCATENATE(INDEX('8- Politicas de admiistracion '!$B$16:$F$53,MATCH('5-. Identificación de Riesgos'!J34,'8- Politicas de admiistracion '!$C$16:$C$54,0),1)," - ",L34),"")</f>
        <v/>
      </c>
      <c r="L34" s="218"/>
      <c r="M34" s="425"/>
      <c r="N34" s="428"/>
      <c r="O34" s="434"/>
      <c r="Q34" s="235"/>
      <c r="R34" s="432"/>
      <c r="S34" s="432"/>
      <c r="T34" s="432"/>
      <c r="U34" s="432"/>
      <c r="V34" s="432"/>
      <c r="W34" s="432"/>
    </row>
    <row r="35" spans="1:23" ht="30" customHeight="1">
      <c r="A35" s="494"/>
      <c r="B35" s="431"/>
      <c r="C35" s="431"/>
      <c r="D35" s="211"/>
      <c r="E35" s="431"/>
      <c r="F35" s="431"/>
      <c r="G35" s="420"/>
      <c r="H35" s="422"/>
      <c r="I35" s="204"/>
      <c r="J35" s="205"/>
      <c r="K35" s="206" t="str">
        <f>IFERROR(CONCATENATE(INDEX('8- Politicas de admiistracion '!$B$16:$F$53,MATCH('5-. Identificación de Riesgos'!J35,'8- Politicas de admiistracion '!$C$16:$C$54,0),1)," - ",L35),"")</f>
        <v/>
      </c>
      <c r="L35" s="217" t="str">
        <f>IFERROR(VLOOKUP(INDEX('8- Politicas de admiistracion '!$B$16:$F$53,MATCH('5-. Identificación de Riesgos'!J35,'8- Politicas de admiistracion '!$C$16:$C$54,0),1),'8- Politicas de admiistracion '!$B$16:$F$54,5,FALSE),"")</f>
        <v/>
      </c>
      <c r="M35" s="425"/>
      <c r="N35" s="428"/>
      <c r="O35" s="434"/>
      <c r="Q35" s="235"/>
      <c r="R35" s="432"/>
      <c r="S35" s="432"/>
      <c r="T35" s="432"/>
      <c r="U35" s="432"/>
      <c r="V35" s="432"/>
      <c r="W35" s="432"/>
    </row>
    <row r="36" spans="1:23" ht="30" customHeight="1">
      <c r="A36" s="494"/>
      <c r="B36" s="431"/>
      <c r="C36" s="431"/>
      <c r="D36" s="211"/>
      <c r="E36" s="431"/>
      <c r="F36" s="431"/>
      <c r="G36" s="420"/>
      <c r="H36" s="422"/>
      <c r="I36" s="204"/>
      <c r="J36" s="205"/>
      <c r="K36" s="206" t="str">
        <f>IFERROR(CONCATENATE(INDEX('8- Politicas de admiistracion '!$B$16:$F$53,MATCH('5-. Identificación de Riesgos'!J36,'8- Politicas de admiistracion '!$C$16:$C$54,0),1)," - ",L36),"")</f>
        <v/>
      </c>
      <c r="L36" s="218"/>
      <c r="M36" s="425"/>
      <c r="N36" s="428"/>
      <c r="O36" s="434"/>
      <c r="Q36" s="235"/>
      <c r="R36" s="432"/>
      <c r="S36" s="432"/>
      <c r="T36" s="432"/>
      <c r="U36" s="432"/>
      <c r="V36" s="432"/>
      <c r="W36" s="432"/>
    </row>
    <row r="37" spans="1:23" ht="31.15" customHeight="1">
      <c r="A37" s="494"/>
      <c r="B37" s="431"/>
      <c r="C37" s="431"/>
      <c r="D37" s="212"/>
      <c r="E37" s="431"/>
      <c r="F37" s="431"/>
      <c r="G37" s="420"/>
      <c r="H37" s="422"/>
      <c r="I37" s="204"/>
      <c r="J37" s="205"/>
      <c r="K37" s="206" t="str">
        <f>IFERROR(CONCATENATE(INDEX('8- Politicas de admiistracion '!$B$16:$F$53,MATCH('5-. Identificación de Riesgos'!J37,'8- Politicas de admiistracion '!$C$16:$C$54,0),1)," - ",L37),"")</f>
        <v/>
      </c>
      <c r="L37" s="207"/>
      <c r="M37" s="425"/>
      <c r="N37" s="428"/>
      <c r="O37" s="434"/>
      <c r="Q37" s="235"/>
      <c r="R37" s="432"/>
      <c r="S37" s="432"/>
      <c r="T37" s="432"/>
      <c r="U37" s="432"/>
      <c r="V37" s="432"/>
      <c r="W37" s="432"/>
    </row>
    <row r="38" spans="1:23" ht="41.45" customHeight="1">
      <c r="A38" s="494"/>
      <c r="B38" s="431"/>
      <c r="C38" s="431"/>
      <c r="D38" s="212"/>
      <c r="E38" s="431"/>
      <c r="F38" s="431"/>
      <c r="G38" s="420"/>
      <c r="H38" s="422"/>
      <c r="I38" s="204"/>
      <c r="J38" s="205"/>
      <c r="K38" s="206" t="str">
        <f>IFERROR(CONCATENATE(INDEX('8- Politicas de admiistracion '!$B$16:$F$53,MATCH('5-. Identificación de Riesgos'!J38,'8- Politicas de admiistracion '!$C$16:$C$54,0),1)," - ",L38),"")</f>
        <v/>
      </c>
      <c r="L38" s="218"/>
      <c r="M38" s="425"/>
      <c r="N38" s="428"/>
      <c r="O38" s="434"/>
      <c r="Q38" s="235"/>
      <c r="R38" s="432"/>
      <c r="S38" s="432"/>
      <c r="T38" s="432"/>
      <c r="U38" s="432"/>
      <c r="V38" s="432"/>
      <c r="W38" s="432"/>
    </row>
    <row r="39" spans="1:23" ht="30" customHeight="1" thickBot="1">
      <c r="A39" s="494"/>
      <c r="B39" s="431"/>
      <c r="C39" s="431"/>
      <c r="D39" s="212"/>
      <c r="E39" s="431"/>
      <c r="F39" s="431"/>
      <c r="G39" s="420"/>
      <c r="H39" s="423"/>
      <c r="I39" s="208"/>
      <c r="J39" s="209"/>
      <c r="K39" s="210" t="str">
        <f>IFERROR(CONCATENATE(INDEX('8- Politicas de admiistracion '!$B$16:$F$53,MATCH('5-. Identificación de Riesgos'!J39,'8- Politicas de admiistracion '!$C$16:$C$54,0),1)," - ",L39),"")</f>
        <v/>
      </c>
      <c r="L39" s="219"/>
      <c r="M39" s="426"/>
      <c r="N39" s="429"/>
      <c r="O39" s="434"/>
      <c r="Q39" s="235"/>
      <c r="R39" s="432"/>
      <c r="S39" s="432"/>
      <c r="T39" s="432"/>
      <c r="U39" s="432"/>
      <c r="V39" s="432"/>
      <c r="W39" s="432"/>
    </row>
    <row r="40" spans="1:23" ht="45.75" thickBot="1">
      <c r="A40" s="502">
        <v>4</v>
      </c>
      <c r="B40" s="503" t="s">
        <v>286</v>
      </c>
      <c r="C40" s="506" t="s">
        <v>287</v>
      </c>
      <c r="D40" s="307" t="s">
        <v>288</v>
      </c>
      <c r="E40" s="431">
        <v>365</v>
      </c>
      <c r="F40" s="431">
        <v>0</v>
      </c>
      <c r="G40" s="420">
        <f t="shared" ref="G40" si="2">F40/E40</f>
        <v>0</v>
      </c>
      <c r="H40" s="42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38" t="s">
        <v>265</v>
      </c>
      <c r="J40" s="310" t="s">
        <v>274</v>
      </c>
      <c r="K40" s="203" t="str">
        <f>IFERROR(CONCATENATE(INDEX('8- Politicas de admiistracion '!$B$16:$F$53,MATCH('5-. Identificación de Riesgos'!J40,'8- Politicas de admiistracion '!$C$16:$C$54,0),1)," - ",L40),"")</f>
        <v>Mayor - 4</v>
      </c>
      <c r="L40" s="216">
        <f>IFERROR(VLOOKUP(INDEX('8- Politicas de admiistracion '!$B$16:$F$53,MATCH('5-. Identificación de Riesgos'!J40,'8- Politicas de admiistracion '!$C$16:$C$54,0),1),'8- Politicas de admiistracion '!$B$16:$F$54,5,FALSE),"")</f>
        <v>4</v>
      </c>
      <c r="M40" s="424" t="str">
        <f>IFERROR(CONCATENATE(INDEX('8- Politicas de admiistracion '!$B$16:$F$53,MATCH(ROUND(AVERAGE(L40:L49),0),'8- Politicas de admiistracion '!$F$16:$F$53,0),1)," - ",ROUND(AVERAGE(L40:L49),0)),"")</f>
        <v>Mayor - 4</v>
      </c>
      <c r="N40" s="427" t="str">
        <f>IFERROR(CONCATENATE(VLOOKUP((LEFT(H40,LEN(H40)-4)&amp;LEFT(M40,LEN(M40)-4)),'9- Matriz de Calor '!$D$18:$E$42,2,0)," - ",RIGHT(H40,1)*RIGHT(M40,1)),"")</f>
        <v>Alto  - 4</v>
      </c>
    </row>
    <row r="41" spans="1:23" ht="60">
      <c r="A41" s="502"/>
      <c r="B41" s="504"/>
      <c r="C41" s="507"/>
      <c r="D41" s="308" t="s">
        <v>289</v>
      </c>
      <c r="E41" s="431"/>
      <c r="F41" s="431"/>
      <c r="G41" s="420"/>
      <c r="H41" s="422"/>
      <c r="I41" s="99" t="s">
        <v>290</v>
      </c>
      <c r="J41" s="310" t="s">
        <v>291</v>
      </c>
      <c r="K41" s="206" t="str">
        <f>IFERROR(CONCATENATE(INDEX('8- Politicas de admiistracion '!$B$16:$F$53,MATCH('5-. Identificación de Riesgos'!J41,'8- Politicas de admiistracion '!$C$16:$C$54,0),1)," - ",L41),"")</f>
        <v/>
      </c>
      <c r="L41" s="217" t="str">
        <f>IFERROR(VLOOKUP(INDEX('8- Politicas de admiistracion '!$B$16:$F$53,MATCH('5-. Identificación de Riesgos'!J41,'8- Politicas de admiistracion '!$C$16:$C$54,0),1),'8- Politicas de admiistracion '!$B$16:$F$54,5,FALSE),"")</f>
        <v/>
      </c>
      <c r="M41" s="425"/>
      <c r="N41" s="428"/>
    </row>
    <row r="42" spans="1:23" ht="30">
      <c r="A42" s="502"/>
      <c r="B42" s="504"/>
      <c r="C42" s="507"/>
      <c r="D42" s="308" t="s">
        <v>292</v>
      </c>
      <c r="E42" s="431"/>
      <c r="F42" s="431"/>
      <c r="G42" s="420"/>
      <c r="H42" s="422"/>
      <c r="I42" s="99" t="s">
        <v>293</v>
      </c>
      <c r="J42" s="311" t="s">
        <v>294</v>
      </c>
      <c r="K42" s="206" t="str">
        <f>IFERROR(CONCATENATE(INDEX('8- Politicas de admiistracion '!$B$16:$F$53,MATCH('5-. Identificación de Riesgos'!J42,'8- Politicas de admiistracion '!$C$16:$C$54,0),1)," - ",L42),"")</f>
        <v xml:space="preserve">Moderado - </v>
      </c>
      <c r="L42" s="218"/>
      <c r="M42" s="425"/>
      <c r="N42" s="428"/>
    </row>
    <row r="43" spans="1:23" ht="30">
      <c r="A43" s="502"/>
      <c r="B43" s="504"/>
      <c r="C43" s="507"/>
      <c r="D43" s="309" t="s">
        <v>295</v>
      </c>
      <c r="E43" s="431"/>
      <c r="F43" s="431"/>
      <c r="G43" s="420"/>
      <c r="H43" s="422"/>
      <c r="I43" s="204"/>
      <c r="J43" s="205"/>
      <c r="K43" s="206" t="str">
        <f>IFERROR(CONCATENATE(INDEX('8- Politicas de admiistracion '!$B$16:$F$53,MATCH('5-. Identificación de Riesgos'!J43,'8- Politicas de admiistracion '!$C$16:$C$54,0),1)," - ",L43),"")</f>
        <v/>
      </c>
      <c r="L43" s="217" t="str">
        <f>IFERROR(VLOOKUP(INDEX('8- Politicas de admiistracion '!$B$16:$F$53,MATCH('5-. Identificación de Riesgos'!J43,'8- Politicas de admiistracion '!$C$16:$C$54,0),1),'8- Politicas de admiistracion '!$B$16:$F$54,5,FALSE),"")</f>
        <v/>
      </c>
      <c r="M43" s="425"/>
      <c r="N43" s="428"/>
    </row>
    <row r="44" spans="1:23" ht="15">
      <c r="A44" s="502"/>
      <c r="B44" s="504"/>
      <c r="C44" s="507"/>
      <c r="D44" s="37"/>
      <c r="E44" s="431"/>
      <c r="F44" s="431"/>
      <c r="G44" s="420"/>
      <c r="H44" s="422"/>
      <c r="I44" s="204"/>
      <c r="J44" s="205"/>
      <c r="K44" s="206" t="str">
        <f>IFERROR(CONCATENATE(INDEX('8- Politicas de admiistracion '!$B$16:$F$53,MATCH('5-. Identificación de Riesgos'!J44,'8- Politicas de admiistracion '!$C$16:$C$54,0),1)," - ",L44),"")</f>
        <v/>
      </c>
      <c r="L44" s="218"/>
      <c r="M44" s="425"/>
      <c r="N44" s="428"/>
    </row>
    <row r="45" spans="1:23" ht="15">
      <c r="A45" s="502"/>
      <c r="B45" s="504"/>
      <c r="C45" s="507"/>
      <c r="D45" s="37"/>
      <c r="E45" s="431"/>
      <c r="F45" s="431"/>
      <c r="G45" s="420"/>
      <c r="H45" s="422"/>
      <c r="I45" s="204"/>
      <c r="J45" s="205"/>
      <c r="K45" s="206" t="str">
        <f>IFERROR(CONCATENATE(INDEX('8- Politicas de admiistracion '!$B$16:$F$53,MATCH('5-. Identificación de Riesgos'!J45,'8- Politicas de admiistracion '!$C$16:$C$54,0),1)," - ",L45),"")</f>
        <v/>
      </c>
      <c r="L45" s="217" t="str">
        <f>IFERROR(VLOOKUP(INDEX('8- Politicas de admiistracion '!$B$16:$F$53,MATCH('5-. Identificación de Riesgos'!J45,'8- Politicas de admiistracion '!$C$16:$C$54,0),1),'8- Politicas de admiistracion '!$B$16:$F$54,5,FALSE),"")</f>
        <v/>
      </c>
      <c r="M45" s="425"/>
      <c r="N45" s="428"/>
    </row>
    <row r="46" spans="1:23" ht="15">
      <c r="A46" s="502"/>
      <c r="B46" s="504"/>
      <c r="C46" s="507"/>
      <c r="D46" s="37"/>
      <c r="E46" s="431"/>
      <c r="F46" s="431"/>
      <c r="G46" s="420"/>
      <c r="H46" s="422"/>
      <c r="I46" s="204"/>
      <c r="J46" s="205"/>
      <c r="K46" s="206" t="str">
        <f>IFERROR(CONCATENATE(INDEX('8- Politicas de admiistracion '!$B$16:$F$53,MATCH('5-. Identificación de Riesgos'!J46,'8- Politicas de admiistracion '!$C$16:$C$54,0),1)," - ",L46),"")</f>
        <v/>
      </c>
      <c r="L46" s="218"/>
      <c r="M46" s="425"/>
      <c r="N46" s="428"/>
    </row>
    <row r="47" spans="1:23" ht="15">
      <c r="A47" s="502"/>
      <c r="B47" s="504"/>
      <c r="C47" s="507"/>
      <c r="D47" s="37"/>
      <c r="E47" s="431"/>
      <c r="F47" s="431"/>
      <c r="G47" s="420"/>
      <c r="H47" s="422"/>
      <c r="I47" s="204"/>
      <c r="J47" s="205"/>
      <c r="K47" s="206" t="str">
        <f>IFERROR(CONCATENATE(INDEX('8- Politicas de admiistracion '!$B$16:$F$53,MATCH('5-. Identificación de Riesgos'!J47,'8- Politicas de admiistracion '!$C$16:$C$54,0),1)," - ",L47),"")</f>
        <v/>
      </c>
      <c r="L47" s="207"/>
      <c r="M47" s="425"/>
      <c r="N47" s="428"/>
    </row>
    <row r="48" spans="1:23" ht="15">
      <c r="A48" s="502"/>
      <c r="B48" s="504"/>
      <c r="C48" s="507"/>
      <c r="D48" s="37"/>
      <c r="E48" s="431"/>
      <c r="F48" s="431"/>
      <c r="G48" s="420"/>
      <c r="H48" s="422"/>
      <c r="I48" s="204"/>
      <c r="J48" s="205"/>
      <c r="K48" s="206" t="str">
        <f>IFERROR(CONCATENATE(INDEX('8- Politicas de admiistracion '!$B$16:$F$53,MATCH('5-. Identificación de Riesgos'!J48,'8- Politicas de admiistracion '!$C$16:$C$54,0),1)," - ",L48),"")</f>
        <v/>
      </c>
      <c r="L48" s="218"/>
      <c r="M48" s="425"/>
      <c r="N48" s="428"/>
    </row>
    <row r="49" spans="1:14" ht="15.75" thickBot="1">
      <c r="A49" s="502"/>
      <c r="B49" s="505"/>
      <c r="C49" s="508"/>
      <c r="D49" s="37"/>
      <c r="E49" s="431"/>
      <c r="F49" s="431"/>
      <c r="G49" s="420"/>
      <c r="H49" s="423"/>
      <c r="I49" s="208"/>
      <c r="J49" s="209"/>
      <c r="K49" s="210" t="str">
        <f>IFERROR(CONCATENATE(INDEX('8- Politicas de admiistracion '!$B$16:$F$53,MATCH('5-. Identificación de Riesgos'!J49,'8- Politicas de admiistracion '!$C$16:$C$54,0),1)," - ",L49),"")</f>
        <v/>
      </c>
      <c r="L49" s="219"/>
      <c r="M49" s="426"/>
      <c r="N49" s="429"/>
    </row>
    <row r="50" spans="1:14" ht="42.75">
      <c r="A50" s="430">
        <v>5</v>
      </c>
      <c r="B50" s="431"/>
      <c r="C50" s="431"/>
      <c r="D50" s="244"/>
      <c r="E50" s="431">
        <v>0</v>
      </c>
      <c r="F50" s="431">
        <v>0</v>
      </c>
      <c r="G50" s="420" t="e">
        <f t="shared" ref="G50" si="3">F50/E50</f>
        <v>#DIV/0!</v>
      </c>
      <c r="H50" s="421" t="e">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#DIV/0!</v>
      </c>
      <c r="I50" s="201" t="s">
        <v>265</v>
      </c>
      <c r="J50" s="202" t="s">
        <v>274</v>
      </c>
      <c r="K50" s="203" t="str">
        <f>IFERROR(CONCATENATE(INDEX('8- Politicas de admiistracion '!$B$16:$F$53,MATCH('5-. Identificación de Riesgos'!J50,'8- Politicas de admiistracion '!$C$16:$C$54,0),1)," - ",L50),"")</f>
        <v>Mayor - 4</v>
      </c>
      <c r="L50" s="216">
        <f>IFERROR(VLOOKUP(INDEX('8- Politicas de admiistracion '!$B$16:$F$53,MATCH('5-. Identificación de Riesgos'!J50,'8- Politicas de admiistracion '!$C$16:$C$54,0),1),'8- Politicas de admiistracion '!$B$16:$F$54,5,FALSE),"")</f>
        <v>4</v>
      </c>
      <c r="M50" s="424" t="str">
        <f>IFERROR(CONCATENATE(INDEX('8- Politicas de admiistracion '!$B$16:$F$53,MATCH(ROUND(AVERAGE(L50:L59),0),'8- Politicas de admiistracion '!$F$16:$F$53,0),1)," - ",ROUND(AVERAGE(L50:L59),0)),"")</f>
        <v>Mayor - 4</v>
      </c>
      <c r="N50" s="427" t="str">
        <f>IFERROR(CONCATENATE(VLOOKUP((LEFT(H50,LEN(H50)-4)&amp;LEFT(M50,LEN(M50)-4)),'9- Matriz de Calor '!$D$18:$E$42,2,0)," - ",RIGHT(H50,1)*RIGHT(M50,1)),"")</f>
        <v/>
      </c>
    </row>
    <row r="51" spans="1:14" ht="28.5">
      <c r="A51" s="430"/>
      <c r="B51" s="431"/>
      <c r="C51" s="431"/>
      <c r="D51" s="244"/>
      <c r="E51" s="431"/>
      <c r="F51" s="431"/>
      <c r="G51" s="420"/>
      <c r="H51" s="422"/>
      <c r="I51" s="204" t="s">
        <v>296</v>
      </c>
      <c r="J51" s="205" t="s">
        <v>297</v>
      </c>
      <c r="K51" s="206" t="str">
        <f>IFERROR(CONCATENATE(INDEX('8- Politicas de admiistracion '!$B$16:$F$53,MATCH('5-. Identificación de Riesgos'!J51,'8- Politicas de admiistracion '!$C$16:$C$54,0),1)," - ",L51),"")</f>
        <v>Moderado - 3</v>
      </c>
      <c r="L51" s="217">
        <f>IFERROR(VLOOKUP(INDEX('8- Politicas de admiistracion '!$B$16:$F$53,MATCH('5-. Identificación de Riesgos'!J51,'8- Politicas de admiistracion '!$C$16:$C$54,0),1),'8- Politicas de admiistracion '!$B$16:$F$54,5,FALSE),"")</f>
        <v>3</v>
      </c>
      <c r="M51" s="425"/>
      <c r="N51" s="428"/>
    </row>
    <row r="52" spans="1:14" ht="45.75" customHeight="1">
      <c r="A52" s="430"/>
      <c r="B52" s="431"/>
      <c r="C52" s="431"/>
      <c r="D52" s="37"/>
      <c r="E52" s="431"/>
      <c r="F52" s="431"/>
      <c r="G52" s="420"/>
      <c r="H52" s="422"/>
      <c r="I52" s="204"/>
      <c r="J52" s="205"/>
      <c r="K52" s="206" t="str">
        <f>IFERROR(CONCATENATE(INDEX('8- Politicas de admiistracion '!$B$16:$F$53,MATCH('5-. Identificación de Riesgos'!J52,'8- Politicas de admiistracion '!$C$16:$C$54,0),1)," - ",L52),"")</f>
        <v/>
      </c>
      <c r="L52" s="218"/>
      <c r="M52" s="425"/>
      <c r="N52" s="428"/>
    </row>
    <row r="53" spans="1:14">
      <c r="A53" s="430"/>
      <c r="B53" s="431"/>
      <c r="C53" s="431"/>
      <c r="D53" s="212"/>
      <c r="E53" s="431"/>
      <c r="F53" s="431"/>
      <c r="G53" s="420"/>
      <c r="H53" s="422"/>
      <c r="I53" s="204"/>
      <c r="J53" s="205"/>
      <c r="K53" s="206" t="str">
        <f>IFERROR(CONCATENATE(INDEX('8- Politicas de admiistracion '!$B$16:$F$53,MATCH('5-. Identificación de Riesgos'!J53,'8- Politicas de admiistracion '!$C$16:$C$54,0),1)," - ",L53),"")</f>
        <v/>
      </c>
      <c r="L53" s="217" t="str">
        <f>IFERROR(VLOOKUP(INDEX('8- Politicas de admiistracion '!$B$16:$F$53,MATCH('5-. Identificación de Riesgos'!J53,'8- Politicas de admiistracion '!$C$16:$C$54,0),1),'8- Politicas de admiistracion '!$B$16:$F$54,5,FALSE),"")</f>
        <v/>
      </c>
      <c r="M53" s="425"/>
      <c r="N53" s="428"/>
    </row>
    <row r="54" spans="1:14">
      <c r="A54" s="430"/>
      <c r="B54" s="431"/>
      <c r="C54" s="431"/>
      <c r="D54" s="212"/>
      <c r="E54" s="431"/>
      <c r="F54" s="431"/>
      <c r="G54" s="420"/>
      <c r="H54" s="422"/>
      <c r="I54" s="204"/>
      <c r="J54" s="205"/>
      <c r="K54" s="206" t="str">
        <f>IFERROR(CONCATENATE(INDEX('8- Politicas de admiistracion '!$B$16:$F$53,MATCH('5-. Identificación de Riesgos'!J54,'8- Politicas de admiistracion '!$C$16:$C$54,0),1)," - ",L54),"")</f>
        <v/>
      </c>
      <c r="L54" s="218"/>
      <c r="M54" s="425"/>
      <c r="N54" s="428"/>
    </row>
    <row r="55" spans="1:14">
      <c r="A55" s="430"/>
      <c r="B55" s="431"/>
      <c r="C55" s="431"/>
      <c r="D55" s="212"/>
      <c r="E55" s="431"/>
      <c r="F55" s="431"/>
      <c r="G55" s="420"/>
      <c r="H55" s="422"/>
      <c r="I55" s="204"/>
      <c r="J55" s="205"/>
      <c r="K55" s="206" t="str">
        <f>IFERROR(CONCATENATE(INDEX('8- Politicas de admiistracion '!$B$16:$F$53,MATCH('5-. Identificación de Riesgos'!J55,'8- Politicas de admiistracion '!$C$16:$C$54,0),1)," - ",L55),"")</f>
        <v/>
      </c>
      <c r="L55" s="217" t="str">
        <f>IFERROR(VLOOKUP(INDEX('8- Politicas de admiistracion '!$B$16:$F$53,MATCH('5-. Identificación de Riesgos'!J55,'8- Politicas de admiistracion '!$C$16:$C$54,0),1),'8- Politicas de admiistracion '!$B$16:$F$54,5,FALSE),"")</f>
        <v/>
      </c>
      <c r="M55" s="425"/>
      <c r="N55" s="428"/>
    </row>
    <row r="56" spans="1:14">
      <c r="A56" s="430"/>
      <c r="B56" s="431"/>
      <c r="C56" s="431"/>
      <c r="D56" s="212"/>
      <c r="E56" s="431"/>
      <c r="F56" s="431"/>
      <c r="G56" s="420"/>
      <c r="H56" s="422"/>
      <c r="I56" s="204"/>
      <c r="J56" s="205"/>
      <c r="K56" s="206" t="str">
        <f>IFERROR(CONCATENATE(INDEX('8- Politicas de admiistracion '!$B$16:$F$53,MATCH('5-. Identificación de Riesgos'!J56,'8- Politicas de admiistracion '!$C$16:$C$54,0),1)," - ",L56),"")</f>
        <v/>
      </c>
      <c r="L56" s="218"/>
      <c r="M56" s="425"/>
      <c r="N56" s="428"/>
    </row>
    <row r="57" spans="1:14">
      <c r="A57" s="430"/>
      <c r="B57" s="431"/>
      <c r="C57" s="431"/>
      <c r="D57" s="212"/>
      <c r="E57" s="431"/>
      <c r="F57" s="431"/>
      <c r="G57" s="420"/>
      <c r="H57" s="422"/>
      <c r="I57" s="204"/>
      <c r="J57" s="205"/>
      <c r="K57" s="206" t="str">
        <f>IFERROR(CONCATENATE(INDEX('8- Politicas de admiistracion '!$B$16:$F$53,MATCH('5-. Identificación de Riesgos'!J57,'8- Politicas de admiistracion '!$C$16:$C$54,0),1)," - ",L57),"")</f>
        <v/>
      </c>
      <c r="L57" s="207"/>
      <c r="M57" s="425"/>
      <c r="N57" s="428"/>
    </row>
    <row r="58" spans="1:14">
      <c r="A58" s="430"/>
      <c r="B58" s="431"/>
      <c r="C58" s="431"/>
      <c r="D58" s="212"/>
      <c r="E58" s="431"/>
      <c r="F58" s="431"/>
      <c r="G58" s="420"/>
      <c r="H58" s="422"/>
      <c r="I58" s="204"/>
      <c r="J58" s="205"/>
      <c r="K58" s="206" t="str">
        <f>IFERROR(CONCATENATE(INDEX('8- Politicas de admiistracion '!$B$16:$F$53,MATCH('5-. Identificación de Riesgos'!J58,'8- Politicas de admiistracion '!$C$16:$C$54,0),1)," - ",L58),"")</f>
        <v/>
      </c>
      <c r="L58" s="218"/>
      <c r="M58" s="425"/>
      <c r="N58" s="428"/>
    </row>
    <row r="59" spans="1:14">
      <c r="A59" s="430"/>
      <c r="B59" s="431"/>
      <c r="C59" s="431"/>
      <c r="D59" s="212"/>
      <c r="E59" s="431"/>
      <c r="F59" s="431"/>
      <c r="G59" s="420"/>
      <c r="H59" s="423"/>
      <c r="I59" s="208"/>
      <c r="J59" s="209"/>
      <c r="K59" s="210" t="str">
        <f>IFERROR(CONCATENATE(INDEX('8- Politicas de admiistracion '!$B$16:$F$53,MATCH('5-. Identificación de Riesgos'!J59,'8- Politicas de admiistracion '!$C$16:$C$54,0),1)," - ",L59),"")</f>
        <v/>
      </c>
      <c r="L59" s="219"/>
      <c r="M59" s="426"/>
      <c r="N59" s="429"/>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3">
    <cfRule type="containsText" dxfId="767" priority="85" operator="containsText" text="3- Moderado">
      <formula>NOT(ISERROR(SEARCH("3- Moderado",D10)))</formula>
    </cfRule>
    <cfRule type="containsText" dxfId="766" priority="86" operator="containsText" text="6- Moderado">
      <formula>NOT(ISERROR(SEARCH("6- Moderado",D10)))</formula>
    </cfRule>
    <cfRule type="containsText" dxfId="765" priority="87" operator="containsText" text="4- Moderado">
      <formula>NOT(ISERROR(SEARCH("4- Moderado",D10)))</formula>
    </cfRule>
    <cfRule type="containsText" dxfId="764" priority="88" operator="containsText" text="3- Bajo">
      <formula>NOT(ISERROR(SEARCH("3- Bajo",D10)))</formula>
    </cfRule>
    <cfRule type="containsText" dxfId="763" priority="89" operator="containsText" text="4- Bajo">
      <formula>NOT(ISERROR(SEARCH("4- Bajo",D10)))</formula>
    </cfRule>
    <cfRule type="containsText" dxfId="762" priority="90" operator="containsText" text="1- Bajo">
      <formula>NOT(ISERROR(SEARCH("1- Bajo",D10)))</formula>
    </cfRule>
  </conditionalFormatting>
  <conditionalFormatting sqref="D23:D24">
    <cfRule type="containsText" dxfId="761" priority="37" operator="containsText" text="3- Moderado">
      <formula>NOT(ISERROR(SEARCH("3- Moderado",D23)))</formula>
    </cfRule>
    <cfRule type="containsText" dxfId="760" priority="38" operator="containsText" text="6- Moderado">
      <formula>NOT(ISERROR(SEARCH("6- Moderado",D23)))</formula>
    </cfRule>
    <cfRule type="containsText" dxfId="759" priority="39" operator="containsText" text="4- Moderado">
      <formula>NOT(ISERROR(SEARCH("4- Moderado",D23)))</formula>
    </cfRule>
    <cfRule type="containsText" dxfId="758" priority="40" operator="containsText" text="3- Bajo">
      <formula>NOT(ISERROR(SEARCH("3- Bajo",D23)))</formula>
    </cfRule>
    <cfRule type="containsText" dxfId="757" priority="41" operator="containsText" text="4- Bajo">
      <formula>NOT(ISERROR(SEARCH("4- Bajo",D23)))</formula>
    </cfRule>
    <cfRule type="containsText" dxfId="756" priority="42" operator="containsText" text="1- Bajo">
      <formula>NOT(ISERROR(SEARCH("1- Bajo",D23)))</formula>
    </cfRule>
  </conditionalFormatting>
  <conditionalFormatting sqref="H10">
    <cfRule type="containsText" dxfId="755" priority="756" operator="containsText" text="Muy Baja">
      <formula>NOT(ISERROR(SEARCH("Muy Baja",H10)))</formula>
    </cfRule>
    <cfRule type="containsText" dxfId="754" priority="757" operator="containsText" text="Baja">
      <formula>NOT(ISERROR(SEARCH("Baja",H10)))</formula>
    </cfRule>
    <cfRule type="containsText" dxfId="753" priority="758" operator="containsText" text="Muy Alta">
      <formula>NOT(ISERROR(SEARCH("Muy Alta",H10)))</formula>
    </cfRule>
    <cfRule type="containsText" dxfId="752" priority="760" operator="containsText" text="Alta">
      <formula>NOT(ISERROR(SEARCH("Alta",H10)))</formula>
    </cfRule>
    <cfRule type="containsText" dxfId="751" priority="761" operator="containsText" text="Media">
      <formula>NOT(ISERROR(SEARCH("Media",H10)))</formula>
    </cfRule>
    <cfRule type="containsText" dxfId="750" priority="762" operator="containsText" text="Media">
      <formula>NOT(ISERROR(SEARCH("Media",H10)))</formula>
    </cfRule>
    <cfRule type="containsText" dxfId="749" priority="763" operator="containsText" text="Media">
      <formula>NOT(ISERROR(SEARCH("Media",H10)))</formula>
    </cfRule>
    <cfRule type="containsText" dxfId="748" priority="764" operator="containsText" text="Muy Baja">
      <formula>NOT(ISERROR(SEARCH("Muy Baja",H10)))</formula>
    </cfRule>
    <cfRule type="containsText" dxfId="747" priority="765" operator="containsText" text="Baja">
      <formula>NOT(ISERROR(SEARCH("Baja",H10)))</formula>
    </cfRule>
    <cfRule type="containsText" dxfId="746" priority="766" operator="containsText" text="Muy Baja">
      <formula>NOT(ISERROR(SEARCH("Muy Baja",H10)))</formula>
    </cfRule>
    <cfRule type="containsText" dxfId="745" priority="767" operator="containsText" text="Muy Baja">
      <formula>NOT(ISERROR(SEARCH("Muy Baja",H10)))</formula>
    </cfRule>
    <cfRule type="containsText" dxfId="744" priority="768" operator="containsText" text="Muy Baja">
      <formula>NOT(ISERROR(SEARCH("Muy Baja",H10)))</formula>
    </cfRule>
    <cfRule type="containsText" dxfId="743" priority="769" operator="containsText" text="Muy Baja'Tabla probabilidad'!">
      <formula>NOT(ISERROR(SEARCH("Muy Baja'Tabla probabilidad'!",H10)))</formula>
    </cfRule>
    <cfRule type="containsText" dxfId="742" priority="770" operator="containsText" text="Muy bajo">
      <formula>NOT(ISERROR(SEARCH("Muy bajo",H10)))</formula>
    </cfRule>
    <cfRule type="containsText" dxfId="741" priority="771" operator="containsText" text="Alta">
      <formula>NOT(ISERROR(SEARCH("Alta",H10)))</formula>
    </cfRule>
    <cfRule type="containsText" dxfId="740" priority="772" operator="containsText" text="Media">
      <formula>NOT(ISERROR(SEARCH("Media",H10)))</formula>
    </cfRule>
    <cfRule type="containsText" dxfId="739" priority="773" operator="containsText" text="Baja">
      <formula>NOT(ISERROR(SEARCH("Baja",H10)))</formula>
    </cfRule>
    <cfRule type="containsText" dxfId="738" priority="774" operator="containsText" text="Muy baja">
      <formula>NOT(ISERROR(SEARCH("Muy baja",H10)))</formula>
    </cfRule>
    <cfRule type="cellIs" dxfId="737" priority="777" operator="between">
      <formula>1</formula>
      <formula>2</formula>
    </cfRule>
    <cfRule type="cellIs" dxfId="736" priority="778" operator="between">
      <formula>0</formula>
      <formula>2</formula>
    </cfRule>
  </conditionalFormatting>
  <conditionalFormatting sqref="H20">
    <cfRule type="containsText" dxfId="735" priority="149" operator="containsText" text="Muy Baja">
      <formula>NOT(ISERROR(SEARCH("Muy Baja",H20)))</formula>
    </cfRule>
    <cfRule type="containsText" dxfId="734" priority="150" operator="containsText" text="Baja">
      <formula>NOT(ISERROR(SEARCH("Baja",H20)))</formula>
    </cfRule>
    <cfRule type="containsText" dxfId="733" priority="151" operator="containsText" text="Muy Alta">
      <formula>NOT(ISERROR(SEARCH("Muy Alta",H20)))</formula>
    </cfRule>
    <cfRule type="containsText" dxfId="732" priority="153" operator="containsText" text="Alta">
      <formula>NOT(ISERROR(SEARCH("Alta",H20)))</formula>
    </cfRule>
    <cfRule type="containsText" dxfId="731" priority="154" operator="containsText" text="Media">
      <formula>NOT(ISERROR(SEARCH("Media",H20)))</formula>
    </cfRule>
    <cfRule type="containsText" dxfId="730" priority="155" operator="containsText" text="Media">
      <formula>NOT(ISERROR(SEARCH("Media",H20)))</formula>
    </cfRule>
    <cfRule type="containsText" dxfId="729" priority="156" operator="containsText" text="Media">
      <formula>NOT(ISERROR(SEARCH("Media",H20)))</formula>
    </cfRule>
    <cfRule type="containsText" dxfId="728" priority="157" operator="containsText" text="Muy Baja">
      <formula>NOT(ISERROR(SEARCH("Muy Baja",H20)))</formula>
    </cfRule>
    <cfRule type="containsText" dxfId="727" priority="158" operator="containsText" text="Baja">
      <formula>NOT(ISERROR(SEARCH("Baja",H20)))</formula>
    </cfRule>
    <cfRule type="containsText" dxfId="726" priority="159" operator="containsText" text="Muy Baja">
      <formula>NOT(ISERROR(SEARCH("Muy Baja",H20)))</formula>
    </cfRule>
    <cfRule type="containsText" dxfId="725" priority="160" operator="containsText" text="Muy Baja">
      <formula>NOT(ISERROR(SEARCH("Muy Baja",H20)))</formula>
    </cfRule>
    <cfRule type="containsText" dxfId="724" priority="161" operator="containsText" text="Muy Baja">
      <formula>NOT(ISERROR(SEARCH("Muy Baja",H20)))</formula>
    </cfRule>
    <cfRule type="containsText" dxfId="723" priority="162" operator="containsText" text="Muy Baja'Tabla probabilidad'!">
      <formula>NOT(ISERROR(SEARCH("Muy Baja'Tabla probabilidad'!",H20)))</formula>
    </cfRule>
    <cfRule type="containsText" dxfId="722" priority="163" operator="containsText" text="Muy bajo">
      <formula>NOT(ISERROR(SEARCH("Muy bajo",H20)))</formula>
    </cfRule>
    <cfRule type="containsText" dxfId="721" priority="164" operator="containsText" text="Alta">
      <formula>NOT(ISERROR(SEARCH("Alta",H20)))</formula>
    </cfRule>
    <cfRule type="containsText" dxfId="720" priority="165" operator="containsText" text="Media">
      <formula>NOT(ISERROR(SEARCH("Media",H20)))</formula>
    </cfRule>
    <cfRule type="containsText" dxfId="719" priority="166" operator="containsText" text="Baja">
      <formula>NOT(ISERROR(SEARCH("Baja",H20)))</formula>
    </cfRule>
    <cfRule type="containsText" dxfId="718" priority="167" operator="containsText" text="Muy baja">
      <formula>NOT(ISERROR(SEARCH("Muy baja",H20)))</formula>
    </cfRule>
    <cfRule type="cellIs" dxfId="717" priority="170" operator="between">
      <formula>1</formula>
      <formula>2</formula>
    </cfRule>
    <cfRule type="cellIs" dxfId="716" priority="171" operator="between">
      <formula>0</formula>
      <formula>2</formula>
    </cfRule>
  </conditionalFormatting>
  <conditionalFormatting sqref="H30 H40">
    <cfRule type="containsText" dxfId="715" priority="285" operator="containsText" text="Muy Baja">
      <formula>NOT(ISERROR(SEARCH("Muy Baja",H30)))</formula>
    </cfRule>
    <cfRule type="containsText" dxfId="714" priority="286" operator="containsText" text="Baja">
      <formula>NOT(ISERROR(SEARCH("Baja",H30)))</formula>
    </cfRule>
    <cfRule type="containsText" dxfId="713" priority="287" operator="containsText" text="Muy Alta">
      <formula>NOT(ISERROR(SEARCH("Muy Alta",H30)))</formula>
    </cfRule>
    <cfRule type="containsText" dxfId="712" priority="289" operator="containsText" text="Alta">
      <formula>NOT(ISERROR(SEARCH("Alta",H30)))</formula>
    </cfRule>
    <cfRule type="containsText" dxfId="711" priority="290" operator="containsText" text="Media">
      <formula>NOT(ISERROR(SEARCH("Media",H30)))</formula>
    </cfRule>
    <cfRule type="containsText" dxfId="710" priority="291" operator="containsText" text="Media">
      <formula>NOT(ISERROR(SEARCH("Media",H30)))</formula>
    </cfRule>
    <cfRule type="containsText" dxfId="709" priority="292" operator="containsText" text="Media">
      <formula>NOT(ISERROR(SEARCH("Media",H30)))</formula>
    </cfRule>
    <cfRule type="containsText" dxfId="708" priority="293" operator="containsText" text="Muy Baja">
      <formula>NOT(ISERROR(SEARCH("Muy Baja",H30)))</formula>
    </cfRule>
    <cfRule type="containsText" dxfId="707" priority="294" operator="containsText" text="Baja">
      <formula>NOT(ISERROR(SEARCH("Baja",H30)))</formula>
    </cfRule>
    <cfRule type="containsText" dxfId="706" priority="295" operator="containsText" text="Muy Baja">
      <formula>NOT(ISERROR(SEARCH("Muy Baja",H30)))</formula>
    </cfRule>
    <cfRule type="containsText" dxfId="705" priority="296" operator="containsText" text="Muy Baja">
      <formula>NOT(ISERROR(SEARCH("Muy Baja",H30)))</formula>
    </cfRule>
    <cfRule type="containsText" dxfId="704" priority="297" operator="containsText" text="Muy Baja">
      <formula>NOT(ISERROR(SEARCH("Muy Baja",H30)))</formula>
    </cfRule>
    <cfRule type="containsText" dxfId="703" priority="298" operator="containsText" text="Muy Baja'Tabla probabilidad'!">
      <formula>NOT(ISERROR(SEARCH("Muy Baja'Tabla probabilidad'!",H30)))</formula>
    </cfRule>
    <cfRule type="containsText" dxfId="702" priority="299" operator="containsText" text="Muy bajo">
      <formula>NOT(ISERROR(SEARCH("Muy bajo",H30)))</formula>
    </cfRule>
    <cfRule type="containsText" dxfId="701" priority="300" operator="containsText" text="Alta">
      <formula>NOT(ISERROR(SEARCH("Alta",H30)))</formula>
    </cfRule>
    <cfRule type="containsText" dxfId="700" priority="301" operator="containsText" text="Media">
      <formula>NOT(ISERROR(SEARCH("Media",H30)))</formula>
    </cfRule>
    <cfRule type="containsText" dxfId="699" priority="302" operator="containsText" text="Baja">
      <formula>NOT(ISERROR(SEARCH("Baja",H30)))</formula>
    </cfRule>
    <cfRule type="containsText" dxfId="698" priority="303" operator="containsText" text="Muy baja">
      <formula>NOT(ISERROR(SEARCH("Muy baja",H30)))</formula>
    </cfRule>
    <cfRule type="cellIs" dxfId="697" priority="304" operator="between">
      <formula>1</formula>
      <formula>2</formula>
    </cfRule>
    <cfRule type="cellIs" dxfId="696" priority="305" operator="between">
      <formula>0</formula>
      <formula>2</formula>
    </cfRule>
  </conditionalFormatting>
  <conditionalFormatting sqref="M10 K10:K49">
    <cfRule type="containsText" dxfId="695" priority="750" operator="containsText" text="Catastrófico">
      <formula>NOT(ISERROR(SEARCH("Catastrófico",K10)))</formula>
    </cfRule>
    <cfRule type="containsText" dxfId="694" priority="751" operator="containsText" text="Mayor">
      <formula>NOT(ISERROR(SEARCH("Mayor",K10)))</formula>
    </cfRule>
    <cfRule type="containsText" dxfId="693" priority="752" operator="containsText" text="Alta">
      <formula>NOT(ISERROR(SEARCH("Alta",K10)))</formula>
    </cfRule>
    <cfRule type="containsText" dxfId="692" priority="753" operator="containsText" text="Moderado">
      <formula>NOT(ISERROR(SEARCH("Moderado",K10)))</formula>
    </cfRule>
    <cfRule type="containsText" dxfId="691" priority="754" operator="containsText" text="Menor">
      <formula>NOT(ISERROR(SEARCH("Menor",K10)))</formula>
    </cfRule>
    <cfRule type="containsText" dxfId="690" priority="755" operator="containsText" text="Leve">
      <formula>NOT(ISERROR(SEARCH("Leve",K10)))</formula>
    </cfRule>
  </conditionalFormatting>
  <conditionalFormatting sqref="M20">
    <cfRule type="containsText" dxfId="689" priority="143" operator="containsText" text="Catastrófico">
      <formula>NOT(ISERROR(SEARCH("Catastrófico",M20)))</formula>
    </cfRule>
    <cfRule type="containsText" dxfId="688" priority="144" operator="containsText" text="Mayor">
      <formula>NOT(ISERROR(SEARCH("Mayor",M20)))</formula>
    </cfRule>
    <cfRule type="containsText" dxfId="687" priority="145" operator="containsText" text="Alta">
      <formula>NOT(ISERROR(SEARCH("Alta",M20)))</formula>
    </cfRule>
    <cfRule type="containsText" dxfId="686" priority="146" operator="containsText" text="Moderado">
      <formula>NOT(ISERROR(SEARCH("Moderado",M20)))</formula>
    </cfRule>
    <cfRule type="containsText" dxfId="685" priority="147" operator="containsText" text="Menor">
      <formula>NOT(ISERROR(SEARCH("Menor",M20)))</formula>
    </cfRule>
    <cfRule type="containsText" dxfId="684" priority="148" operator="containsText" text="Leve">
      <formula>NOT(ISERROR(SEARCH("Leve",M20)))</formula>
    </cfRule>
  </conditionalFormatting>
  <conditionalFormatting sqref="M30 M40">
    <cfRule type="containsText" dxfId="683" priority="176" operator="containsText" text="Catastrófico">
      <formula>NOT(ISERROR(SEARCH("Catastrófico",M30)))</formula>
    </cfRule>
    <cfRule type="containsText" dxfId="682" priority="177" operator="containsText" text="Mayor">
      <formula>NOT(ISERROR(SEARCH("Mayor",M30)))</formula>
    </cfRule>
    <cfRule type="containsText" dxfId="681" priority="178" operator="containsText" text="Alta">
      <formula>NOT(ISERROR(SEARCH("Alta",M30)))</formula>
    </cfRule>
    <cfRule type="containsText" dxfId="680" priority="179" operator="containsText" text="Moderado">
      <formula>NOT(ISERROR(SEARCH("Moderado",M30)))</formula>
    </cfRule>
    <cfRule type="containsText" dxfId="679" priority="180" operator="containsText" text="Menor">
      <formula>NOT(ISERROR(SEARCH("Menor",M30)))</formula>
    </cfRule>
    <cfRule type="containsText" dxfId="678" priority="181" operator="containsText" text="Leve">
      <formula>NOT(ISERROR(SEARCH("Leve",M30)))</formula>
    </cfRule>
  </conditionalFormatting>
  <conditionalFormatting sqref="N20">
    <cfRule type="containsText" dxfId="677" priority="172" operator="containsText" text="Extremo">
      <formula>NOT(ISERROR(SEARCH("Extremo",N20)))</formula>
    </cfRule>
    <cfRule type="containsText" dxfId="676" priority="173" operator="containsText" text="Alto">
      <formula>NOT(ISERROR(SEARCH("Alto",N20)))</formula>
    </cfRule>
    <cfRule type="containsText" dxfId="675" priority="174" operator="containsText" text="Bajo">
      <formula>NOT(ISERROR(SEARCH("Bajo",N20)))</formula>
    </cfRule>
    <cfRule type="containsText" dxfId="674" priority="175" operator="containsText" text="Moderado">
      <formula>NOT(ISERROR(SEARCH("Moderado",N20)))</formula>
    </cfRule>
  </conditionalFormatting>
  <conditionalFormatting sqref="N8:O8">
    <cfRule type="containsText" dxfId="673" priority="732" operator="containsText" text="3- Moderado">
      <formula>NOT(ISERROR(SEARCH("3- Moderado",N8)))</formula>
    </cfRule>
    <cfRule type="containsText" dxfId="672" priority="733" operator="containsText" text="6- Moderado">
      <formula>NOT(ISERROR(SEARCH("6- Moderado",N8)))</formula>
    </cfRule>
    <cfRule type="containsText" dxfId="671" priority="734" operator="containsText" text="4- Moderado">
      <formula>NOT(ISERROR(SEARCH("4- Moderado",N8)))</formula>
    </cfRule>
    <cfRule type="containsText" dxfId="670" priority="735" operator="containsText" text="3- Bajo">
      <formula>NOT(ISERROR(SEARCH("3- Bajo",N8)))</formula>
    </cfRule>
    <cfRule type="containsText" dxfId="669" priority="736" operator="containsText" text="4- Bajo">
      <formula>NOT(ISERROR(SEARCH("4- Bajo",N8)))</formula>
    </cfRule>
    <cfRule type="containsText" dxfId="668" priority="737" operator="containsText" text="1- Bajo">
      <formula>NOT(ISERROR(SEARCH("1- Bajo",N8)))</formula>
    </cfRule>
  </conditionalFormatting>
  <conditionalFormatting sqref="N10:O10">
    <cfRule type="containsText" dxfId="667" priority="1337" operator="containsText" text="Extremo">
      <formula>NOT(ISERROR(SEARCH("Extremo",N10)))</formula>
    </cfRule>
    <cfRule type="containsText" dxfId="666" priority="1338" operator="containsText" text="Alto">
      <formula>NOT(ISERROR(SEARCH("Alto",N10)))</formula>
    </cfRule>
    <cfRule type="containsText" dxfId="665" priority="1339" operator="containsText" text="Bajo">
      <formula>NOT(ISERROR(SEARCH("Bajo",N10)))</formula>
    </cfRule>
    <cfRule type="containsText" dxfId="664" priority="1340" operator="containsText" text="Moderado">
      <formula>NOT(ISERROR(SEARCH("Moderado",N10)))</formula>
    </cfRule>
  </conditionalFormatting>
  <conditionalFormatting sqref="N30:O30 N40">
    <cfRule type="containsText" dxfId="663" priority="115" operator="containsText" text="Extremo">
      <formula>NOT(ISERROR(SEARCH("Extremo",N30)))</formula>
    </cfRule>
    <cfRule type="containsText" dxfId="662" priority="116" operator="containsText" text="Alto">
      <formula>NOT(ISERROR(SEARCH("Alto",N30)))</formula>
    </cfRule>
    <cfRule type="containsText" dxfId="661" priority="117" operator="containsText" text="Bajo">
      <formula>NOT(ISERROR(SEARCH("Bajo",N30)))</formula>
    </cfRule>
    <cfRule type="containsText" dxfId="660" priority="118" operator="containsText" text="Moderado">
      <formula>NOT(ISERROR(SEARCH("Moderado",N30)))</formula>
    </cfRule>
  </conditionalFormatting>
  <conditionalFormatting sqref="H50">
    <cfRule type="containsText" dxfId="659" priority="11" operator="containsText" text="Muy Baja">
      <formula>NOT(ISERROR(SEARCH("Muy Baja",H50)))</formula>
    </cfRule>
    <cfRule type="containsText" dxfId="658" priority="12" operator="containsText" text="Baja">
      <formula>NOT(ISERROR(SEARCH("Baja",H50)))</formula>
    </cfRule>
    <cfRule type="containsText" dxfId="657" priority="13" operator="containsText" text="Muy Alta">
      <formula>NOT(ISERROR(SEARCH("Muy Alta",H50)))</formula>
    </cfRule>
    <cfRule type="containsText" dxfId="656" priority="14" operator="containsText" text="Alta">
      <formula>NOT(ISERROR(SEARCH("Alta",H50)))</formula>
    </cfRule>
    <cfRule type="containsText" dxfId="655" priority="15" operator="containsText" text="Media">
      <formula>NOT(ISERROR(SEARCH("Media",H50)))</formula>
    </cfRule>
    <cfRule type="containsText" dxfId="654" priority="16" operator="containsText" text="Media">
      <formula>NOT(ISERROR(SEARCH("Media",H50)))</formula>
    </cfRule>
    <cfRule type="containsText" dxfId="653" priority="17" operator="containsText" text="Media">
      <formula>NOT(ISERROR(SEARCH("Media",H50)))</formula>
    </cfRule>
    <cfRule type="containsText" dxfId="652" priority="18" operator="containsText" text="Muy Baja">
      <formula>NOT(ISERROR(SEARCH("Muy Baja",H50)))</formula>
    </cfRule>
    <cfRule type="containsText" dxfId="651" priority="19" operator="containsText" text="Baja">
      <formula>NOT(ISERROR(SEARCH("Baja",H50)))</formula>
    </cfRule>
    <cfRule type="containsText" dxfId="650" priority="20" operator="containsText" text="Muy Baja">
      <formula>NOT(ISERROR(SEARCH("Muy Baja",H50)))</formula>
    </cfRule>
    <cfRule type="containsText" dxfId="649" priority="21" operator="containsText" text="Muy Baja">
      <formula>NOT(ISERROR(SEARCH("Muy Baja",H50)))</formula>
    </cfRule>
    <cfRule type="containsText" dxfId="648" priority="22" operator="containsText" text="Muy Baja">
      <formula>NOT(ISERROR(SEARCH("Muy Baja",H50)))</formula>
    </cfRule>
    <cfRule type="containsText" dxfId="647" priority="23" operator="containsText" text="Muy Baja'Tabla probabilidad'!">
      <formula>NOT(ISERROR(SEARCH("Muy Baja'Tabla probabilidad'!",H50)))</formula>
    </cfRule>
    <cfRule type="containsText" dxfId="646" priority="24" operator="containsText" text="Muy bajo">
      <formula>NOT(ISERROR(SEARCH("Muy bajo",H50)))</formula>
    </cfRule>
    <cfRule type="containsText" dxfId="645" priority="25" operator="containsText" text="Alta">
      <formula>NOT(ISERROR(SEARCH("Alta",H50)))</formula>
    </cfRule>
    <cfRule type="containsText" dxfId="644" priority="26" operator="containsText" text="Media">
      <formula>NOT(ISERROR(SEARCH("Media",H50)))</formula>
    </cfRule>
    <cfRule type="containsText" dxfId="643" priority="27" operator="containsText" text="Baja">
      <formula>NOT(ISERROR(SEARCH("Baja",H50)))</formula>
    </cfRule>
    <cfRule type="containsText" dxfId="642" priority="28" operator="containsText" text="Muy baja">
      <formula>NOT(ISERROR(SEARCH("Muy baja",H50)))</formula>
    </cfRule>
    <cfRule type="cellIs" dxfId="641" priority="29" operator="between">
      <formula>1</formula>
      <formula>2</formula>
    </cfRule>
    <cfRule type="cellIs" dxfId="640" priority="30" operator="between">
      <formula>0</formula>
      <formula>2</formula>
    </cfRule>
  </conditionalFormatting>
  <conditionalFormatting sqref="K50:K59">
    <cfRule type="containsText" dxfId="639" priority="31" operator="containsText" text="Catastrófico">
      <formula>NOT(ISERROR(SEARCH("Catastrófico",K50)))</formula>
    </cfRule>
    <cfRule type="containsText" dxfId="638" priority="32" operator="containsText" text="Mayor">
      <formula>NOT(ISERROR(SEARCH("Mayor",K50)))</formula>
    </cfRule>
    <cfRule type="containsText" dxfId="637" priority="33" operator="containsText" text="Alta">
      <formula>NOT(ISERROR(SEARCH("Alta",K50)))</formula>
    </cfRule>
    <cfRule type="containsText" dxfId="636" priority="34" operator="containsText" text="Moderado">
      <formula>NOT(ISERROR(SEARCH("Moderado",K50)))</formula>
    </cfRule>
    <cfRule type="containsText" dxfId="635" priority="35" operator="containsText" text="Menor">
      <formula>NOT(ISERROR(SEARCH("Menor",K50)))</formula>
    </cfRule>
    <cfRule type="containsText" dxfId="634" priority="36" operator="containsText" text="Leve">
      <formula>NOT(ISERROR(SEARCH("Leve",K50)))</formula>
    </cfRule>
  </conditionalFormatting>
  <conditionalFormatting sqref="M50">
    <cfRule type="containsText" dxfId="633" priority="5" operator="containsText" text="Catastrófico">
      <formula>NOT(ISERROR(SEARCH("Catastrófico",M50)))</formula>
    </cfRule>
    <cfRule type="containsText" dxfId="632" priority="6" operator="containsText" text="Mayor">
      <formula>NOT(ISERROR(SEARCH("Mayor",M50)))</formula>
    </cfRule>
    <cfRule type="containsText" dxfId="631" priority="7" operator="containsText" text="Alta">
      <formula>NOT(ISERROR(SEARCH("Alta",M50)))</formula>
    </cfRule>
    <cfRule type="containsText" dxfId="630" priority="8" operator="containsText" text="Moderado">
      <formula>NOT(ISERROR(SEARCH("Moderado",M50)))</formula>
    </cfRule>
    <cfRule type="containsText" dxfId="629" priority="9" operator="containsText" text="Menor">
      <formula>NOT(ISERROR(SEARCH("Menor",M50)))</formula>
    </cfRule>
    <cfRule type="containsText" dxfId="628" priority="10" operator="containsText" text="Leve">
      <formula>NOT(ISERROR(SEARCH("Leve",M50)))</formula>
    </cfRule>
  </conditionalFormatting>
  <conditionalFormatting sqref="N50">
    <cfRule type="containsText" dxfId="627" priority="1" operator="containsText" text="Extremo">
      <formula>NOT(ISERROR(SEARCH("Extremo",N50)))</formula>
    </cfRule>
    <cfRule type="containsText" dxfId="626" priority="2" operator="containsText" text="Alto">
      <formula>NOT(ISERROR(SEARCH("Alto",N50)))</formula>
    </cfRule>
    <cfRule type="containsText" dxfId="625" priority="3" operator="containsText" text="Bajo">
      <formula>NOT(ISERROR(SEARCH("Bajo",N50)))</formula>
    </cfRule>
    <cfRule type="containsText" dxfId="624"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'8- Politicas de admiistracion '!$I$17:$I$22</xm:f>
          </x14:formula1>
          <xm:sqref>I10:I39 I43:I59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J10:J39 J43:J59</xm:sqref>
        </x14:dataValidation>
        <x14:dataValidation type="list" allowBlank="1" showInputMessage="1" showErrorMessage="1" xr:uid="{00000000-0002-0000-0500-000002000000}">
          <x14:formula1>
            <xm: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xm:f>
          </x14:formula1>
          <xm:sqref>J40:J42</xm:sqref>
        </x14:dataValidation>
        <x14:dataValidation type="list" allowBlank="1" showInputMessage="1" showErrorMessage="1" xr:uid="{00000000-0002-0000-0500-000003000000}">
          <x14:formula1>
            <xm:f>'C:\Users\cayalac\Downloads\[Matriz de Riesgos Judicial 2023 Final Ajustes (1).xlsx]8- Políticas de Administración '!#REF!</xm:f>
          </x14:formula1>
          <xm:sqref>I40:I42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A9" zoomScale="70" zoomScaleNormal="70" zoomScalePageLayoutView="70" workbookViewId="0">
      <selection activeCell="E12" sqref="C12:E13"/>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2"/>
      <c r="B1" s="543"/>
      <c r="C1" s="544"/>
      <c r="D1" s="44"/>
      <c r="E1" s="536" t="s">
        <v>298</v>
      </c>
      <c r="F1" s="537"/>
      <c r="G1" s="537"/>
      <c r="H1" s="537"/>
      <c r="I1" s="537"/>
      <c r="J1" s="537"/>
      <c r="K1" s="537"/>
      <c r="L1" s="537"/>
      <c r="M1" s="537"/>
      <c r="N1" s="537"/>
      <c r="O1" s="537"/>
      <c r="P1" s="537"/>
      <c r="Q1" s="537"/>
      <c r="R1" s="537"/>
      <c r="S1" s="537"/>
      <c r="T1" s="537"/>
      <c r="U1" s="537"/>
      <c r="V1" s="53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5"/>
      <c r="B2" s="546"/>
      <c r="C2" s="547"/>
      <c r="D2" s="44"/>
      <c r="E2" s="538"/>
      <c r="F2" s="539"/>
      <c r="G2" s="539"/>
      <c r="H2" s="539"/>
      <c r="I2" s="539"/>
      <c r="J2" s="539"/>
      <c r="K2" s="539"/>
      <c r="L2" s="539"/>
      <c r="M2" s="539"/>
      <c r="N2" s="539"/>
      <c r="O2" s="539"/>
      <c r="P2" s="539"/>
      <c r="Q2" s="539"/>
      <c r="R2" s="539"/>
      <c r="S2" s="539"/>
      <c r="T2" s="539"/>
      <c r="U2" s="539"/>
      <c r="V2" s="53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8"/>
      <c r="B3" s="549"/>
      <c r="C3" s="550"/>
      <c r="D3" s="44"/>
      <c r="E3" s="540"/>
      <c r="F3" s="541"/>
      <c r="G3" s="541"/>
      <c r="H3" s="541"/>
      <c r="I3" s="541"/>
      <c r="J3" s="541"/>
      <c r="K3" s="541"/>
      <c r="L3" s="541"/>
      <c r="M3" s="541"/>
      <c r="N3" s="541"/>
      <c r="O3" s="541"/>
      <c r="P3" s="541"/>
      <c r="Q3" s="541"/>
      <c r="R3" s="541"/>
      <c r="S3" s="541"/>
      <c r="T3" s="541"/>
      <c r="U3" s="541"/>
      <c r="V3" s="54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69" t="s">
        <v>237</v>
      </c>
      <c r="B4" s="569"/>
      <c r="C4" s="570" t="s">
        <v>238</v>
      </c>
      <c r="D4" s="571"/>
      <c r="E4" s="571"/>
      <c r="F4" s="571"/>
      <c r="G4" s="571"/>
      <c r="H4" s="571"/>
      <c r="I4" s="571"/>
      <c r="J4" s="571"/>
      <c r="K4" s="571"/>
      <c r="L4" s="571"/>
      <c r="M4" s="571"/>
      <c r="N4" s="571"/>
      <c r="O4" s="571"/>
      <c r="P4" s="571"/>
      <c r="Q4" s="571"/>
      <c r="R4" s="571"/>
      <c r="S4" s="571"/>
      <c r="T4" s="571"/>
      <c r="U4" s="571"/>
      <c r="V4" s="57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67" t="s">
        <v>239</v>
      </c>
      <c r="B5" s="567"/>
      <c r="C5" s="528" t="s">
        <v>240</v>
      </c>
      <c r="D5" s="528"/>
      <c r="E5" s="528"/>
      <c r="F5" s="528"/>
      <c r="G5" s="528"/>
      <c r="H5" s="528"/>
      <c r="I5" s="528"/>
      <c r="J5" s="528"/>
      <c r="K5" s="528"/>
      <c r="L5" s="528"/>
      <c r="M5" s="528"/>
      <c r="N5" s="528"/>
      <c r="O5" s="528"/>
      <c r="P5" s="528"/>
      <c r="Q5" s="528"/>
      <c r="R5" s="528"/>
      <c r="S5" s="528"/>
      <c r="T5" s="528"/>
      <c r="U5" s="528"/>
      <c r="V5" s="52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8" t="s">
        <v>241</v>
      </c>
      <c r="B6" s="568"/>
      <c r="C6" s="529" t="s">
        <v>242</v>
      </c>
      <c r="D6" s="529"/>
      <c r="E6" s="529"/>
      <c r="F6" s="529"/>
      <c r="G6" s="529"/>
      <c r="H6" s="529"/>
      <c r="I6" s="529"/>
      <c r="J6" s="529"/>
      <c r="K6" s="529"/>
      <c r="L6" s="529"/>
      <c r="M6" s="529"/>
      <c r="N6" s="529"/>
      <c r="O6" s="529"/>
      <c r="P6" s="529"/>
      <c r="Q6" s="529"/>
      <c r="R6" s="529"/>
      <c r="S6" s="529"/>
      <c r="T6" s="529"/>
      <c r="U6" s="529"/>
      <c r="V6" s="52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1" t="s">
        <v>243</v>
      </c>
      <c r="B7" s="551"/>
      <c r="C7" s="551"/>
      <c r="D7" s="552" t="s">
        <v>299</v>
      </c>
      <c r="E7" s="553"/>
      <c r="F7" s="553"/>
      <c r="G7" s="553"/>
      <c r="H7" s="553"/>
      <c r="I7" s="553"/>
      <c r="J7" s="553"/>
      <c r="K7" s="553"/>
      <c r="L7" s="553"/>
      <c r="M7" s="553"/>
      <c r="N7" s="553"/>
      <c r="O7" s="553"/>
      <c r="P7" s="553"/>
      <c r="Q7" s="553"/>
      <c r="R7" s="554"/>
      <c r="S7" s="50"/>
      <c r="T7" s="551" t="s">
        <v>300</v>
      </c>
      <c r="U7" s="551"/>
      <c r="V7" s="55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5" t="s">
        <v>248</v>
      </c>
      <c r="B8" s="551" t="s">
        <v>301</v>
      </c>
      <c r="C8" s="558" t="s">
        <v>244</v>
      </c>
      <c r="D8" s="560" t="s">
        <v>302</v>
      </c>
      <c r="E8" s="562" t="s">
        <v>212</v>
      </c>
      <c r="F8" s="564" t="s">
        <v>303</v>
      </c>
      <c r="G8" s="565"/>
      <c r="H8" s="565"/>
      <c r="I8" s="565"/>
      <c r="J8" s="565"/>
      <c r="K8" s="566"/>
      <c r="L8" s="564" t="s">
        <v>304</v>
      </c>
      <c r="M8" s="565"/>
      <c r="N8" s="565"/>
      <c r="O8" s="565"/>
      <c r="P8" s="565"/>
      <c r="Q8" s="565"/>
      <c r="R8" s="565"/>
      <c r="S8" s="566"/>
      <c r="T8" s="60"/>
      <c r="U8" s="61"/>
      <c r="V8" s="89" t="s">
        <v>305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4.5" thickTop="1" thickBot="1">
      <c r="A9" s="556"/>
      <c r="B9" s="557"/>
      <c r="C9" s="559"/>
      <c r="D9" s="561"/>
      <c r="E9" s="563"/>
      <c r="F9" s="49" t="s">
        <v>214</v>
      </c>
      <c r="G9" s="49" t="s">
        <v>216</v>
      </c>
      <c r="H9" s="49" t="s">
        <v>306</v>
      </c>
      <c r="I9" s="49" t="s">
        <v>218</v>
      </c>
      <c r="J9" s="145" t="s">
        <v>307</v>
      </c>
      <c r="K9" s="49" t="s">
        <v>224</v>
      </c>
      <c r="L9" s="49" t="s">
        <v>308</v>
      </c>
      <c r="M9" s="136" t="s">
        <v>221</v>
      </c>
      <c r="N9" s="49" t="s">
        <v>309</v>
      </c>
      <c r="O9" s="49" t="s">
        <v>310</v>
      </c>
      <c r="P9" s="49" t="s">
        <v>311</v>
      </c>
      <c r="Q9" s="49" t="s">
        <v>312</v>
      </c>
      <c r="R9" s="145" t="s">
        <v>307</v>
      </c>
      <c r="S9" s="49" t="s">
        <v>313</v>
      </c>
      <c r="T9" s="53" t="s">
        <v>226</v>
      </c>
      <c r="U9" s="53" t="s">
        <v>228</v>
      </c>
      <c r="V9" s="54" t="s">
        <v>314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30.75" thickBot="1">
      <c r="A10" s="525">
        <f>'5-. Identificación de Riesgos'!A10</f>
        <v>1</v>
      </c>
      <c r="B10" s="506" t="str">
        <f>'5-. Identificación de Riesgos'!B10</f>
        <v>TARDANZA</v>
      </c>
      <c r="C10" s="149" t="str">
        <f>'5-. Identificación de Riesgos'!D10</f>
        <v xml:space="preserve">1. Falta de seguimiento a la totalidad de los reportes estadísticos.                                                                                                                                                        </v>
      </c>
      <c r="D10" s="138">
        <v>1</v>
      </c>
      <c r="E10" s="150" t="s">
        <v>315</v>
      </c>
      <c r="F10" s="138" t="s">
        <v>316</v>
      </c>
      <c r="G10" s="138" t="s">
        <v>316</v>
      </c>
      <c r="H10" s="138" t="s">
        <v>316</v>
      </c>
      <c r="I10" s="138" t="s">
        <v>316</v>
      </c>
      <c r="J10" s="151">
        <f>COUNTIF(F10:I10,"SI")/4</f>
        <v>1</v>
      </c>
      <c r="K10" s="519">
        <f>AVERAGE(J10:J19)</f>
        <v>0.3</v>
      </c>
      <c r="L10" s="100"/>
      <c r="M10" s="152"/>
      <c r="N10" s="138"/>
      <c r="O10" s="138"/>
      <c r="P10" s="138"/>
      <c r="Q10" s="138"/>
      <c r="R10" s="151">
        <f>SUM(COUNTIF(N10,"SI")*25%,COUNTIF(O10,"SI")*40%,COUNTIF(P10,"SI")*25%,COUNTIF(Q10,"SI")*10%)</f>
        <v>0</v>
      </c>
      <c r="S10" s="519">
        <f>AVERAGE(R10:R10)</f>
        <v>0</v>
      </c>
      <c r="T10" s="530"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33" t="str">
        <f>CONCATENATE(VLOOKUP((LEFT(T10,LEN(T10)-4)&amp;LEFT(U10,LEN(U10)-4)),'9- Matriz de Calor '!$D$18:$E$42,2,0)," - ",RIGHT(T10,1)*RIGHT(U10,1))</f>
        <v>Moderado - 3</v>
      </c>
    </row>
    <row r="11" spans="1:278" ht="30.75" thickBot="1">
      <c r="A11" s="526"/>
      <c r="B11" s="507"/>
      <c r="C11" s="146" t="str">
        <f>'5-. Identificación de Riesgos'!D11</f>
        <v xml:space="preserve">  2. Ingreso de las estadísticas extemporáneas o con valores errados.     </v>
      </c>
      <c r="D11" s="99">
        <v>2</v>
      </c>
      <c r="E11" s="243" t="s">
        <v>317</v>
      </c>
      <c r="F11" s="99" t="s">
        <v>318</v>
      </c>
      <c r="G11" s="99" t="s">
        <v>316</v>
      </c>
      <c r="H11" s="99" t="s">
        <v>318</v>
      </c>
      <c r="I11" s="99" t="s">
        <v>318</v>
      </c>
      <c r="J11" s="39">
        <f t="shared" ref="J11:J14" si="0">COUNTIF(F11:I11,"SI")/4</f>
        <v>0.25</v>
      </c>
      <c r="K11" s="520"/>
      <c r="L11" s="100"/>
      <c r="M11" s="148"/>
      <c r="N11" s="99"/>
      <c r="O11" s="99"/>
      <c r="P11" s="99"/>
      <c r="Q11" s="99"/>
      <c r="R11" s="151">
        <f>SUM(COUNTIF(N11,"SI")*25%,COUNTIF(O11,"SI")*40%,COUNTIF(P11,"SI")*25%,COUNTIF(Q11,"SI")*10%)</f>
        <v>0</v>
      </c>
      <c r="S11" s="520"/>
      <c r="T11" s="531"/>
      <c r="U11" s="507"/>
      <c r="V11" s="534"/>
    </row>
    <row r="12" spans="1:278" ht="42" customHeight="1" thickBot="1">
      <c r="A12" s="526"/>
      <c r="B12" s="507"/>
      <c r="C12" s="314" t="str">
        <f>'5-. Identificación de Riesgos'!D12</f>
        <v xml:space="preserve">3. Desconocimiento de las necesidades del aparato judicial.  </v>
      </c>
      <c r="D12" s="315">
        <v>3</v>
      </c>
      <c r="E12" s="316" t="s">
        <v>319</v>
      </c>
      <c r="F12" s="99" t="s">
        <v>318</v>
      </c>
      <c r="G12" s="99" t="s">
        <v>316</v>
      </c>
      <c r="H12" s="99" t="s">
        <v>318</v>
      </c>
      <c r="I12" s="99" t="s">
        <v>318</v>
      </c>
      <c r="J12" s="39">
        <f t="shared" si="0"/>
        <v>0.25</v>
      </c>
      <c r="K12" s="520"/>
      <c r="L12" s="95"/>
      <c r="M12" s="148"/>
      <c r="N12" s="99"/>
      <c r="O12" s="99"/>
      <c r="P12" s="99"/>
      <c r="Q12" s="99"/>
      <c r="R12" s="151">
        <f>SUM(COUNTIF(N12,"SI")*25%,COUNTIF(O12,"SI")*40%,COUNTIF(P12,"SI")*25%,COUNTIF(Q12,"SI")*10%)</f>
        <v>0</v>
      </c>
      <c r="S12" s="520"/>
      <c r="T12" s="531"/>
      <c r="U12" s="507"/>
      <c r="V12" s="534"/>
    </row>
    <row r="13" spans="1:278">
      <c r="A13" s="526"/>
      <c r="B13" s="507"/>
      <c r="C13" s="314" t="str">
        <f>'5-. Identificación de Riesgos'!D13</f>
        <v>4. Estadísticas desactualizadas.</v>
      </c>
      <c r="D13" s="315"/>
      <c r="E13" s="317"/>
      <c r="F13" s="99"/>
      <c r="G13" s="99"/>
      <c r="H13" s="99"/>
      <c r="I13" s="99"/>
      <c r="J13" s="39">
        <f t="shared" si="0"/>
        <v>0</v>
      </c>
      <c r="K13" s="520"/>
      <c r="L13" s="95"/>
      <c r="M13" s="148"/>
      <c r="N13" s="99"/>
      <c r="O13" s="99"/>
      <c r="P13" s="99"/>
      <c r="Q13" s="99"/>
      <c r="R13" s="151">
        <f>SUM(COUNTIF(N13,"SI")*25%,COUNTIF(O13,"SI")*40%,COUNTIF(P13,"SI")*25%,COUNTIF(Q13,"SI")*10%)</f>
        <v>0</v>
      </c>
      <c r="S13" s="520"/>
      <c r="T13" s="531"/>
      <c r="U13" s="507"/>
      <c r="V13" s="534"/>
    </row>
    <row r="14" spans="1:278">
      <c r="A14" s="526"/>
      <c r="B14" s="507"/>
      <c r="C14" s="146">
        <f>'5-. Identificación de Riesgos'!D14</f>
        <v>0</v>
      </c>
      <c r="D14" s="99"/>
      <c r="E14" s="148"/>
      <c r="F14" s="99"/>
      <c r="G14" s="99"/>
      <c r="H14" s="99"/>
      <c r="I14" s="99"/>
      <c r="J14" s="39">
        <f t="shared" si="0"/>
        <v>0</v>
      </c>
      <c r="K14" s="520"/>
      <c r="L14" s="95"/>
      <c r="M14" s="148"/>
      <c r="N14" s="99"/>
      <c r="O14" s="99"/>
      <c r="P14" s="99"/>
      <c r="Q14" s="99"/>
      <c r="R14" s="39"/>
      <c r="S14" s="520"/>
      <c r="T14" s="531"/>
      <c r="U14" s="507"/>
      <c r="V14" s="534"/>
    </row>
    <row r="15" spans="1:278">
      <c r="A15" s="526"/>
      <c r="B15" s="507"/>
      <c r="C15" s="146">
        <f>'5-. Identificación de Riesgos'!D15</f>
        <v>0</v>
      </c>
      <c r="D15" s="99"/>
      <c r="E15" s="148"/>
      <c r="F15" s="99"/>
      <c r="G15" s="99"/>
      <c r="H15" s="99"/>
      <c r="I15" s="99"/>
      <c r="J15" s="39"/>
      <c r="K15" s="520"/>
      <c r="L15" s="95"/>
      <c r="M15" s="39"/>
      <c r="N15" s="99"/>
      <c r="O15" s="99"/>
      <c r="P15" s="99"/>
      <c r="Q15" s="99"/>
      <c r="R15" s="39"/>
      <c r="S15" s="520"/>
      <c r="T15" s="531"/>
      <c r="U15" s="507"/>
      <c r="V15" s="534"/>
    </row>
    <row r="16" spans="1:278">
      <c r="A16" s="526"/>
      <c r="B16" s="507"/>
      <c r="C16" s="146">
        <f>'5-. Identificación de Riesgos'!D16</f>
        <v>0</v>
      </c>
      <c r="D16" s="99"/>
      <c r="E16" s="148"/>
      <c r="F16" s="99"/>
      <c r="G16" s="99"/>
      <c r="H16" s="99"/>
      <c r="I16" s="99"/>
      <c r="J16" s="39"/>
      <c r="K16" s="520"/>
      <c r="L16" s="95"/>
      <c r="M16" s="39"/>
      <c r="N16" s="99"/>
      <c r="O16" s="99"/>
      <c r="P16" s="99"/>
      <c r="Q16" s="99"/>
      <c r="R16" s="39"/>
      <c r="S16" s="520"/>
      <c r="T16" s="531"/>
      <c r="U16" s="507"/>
      <c r="V16" s="534"/>
    </row>
    <row r="17" spans="1:22">
      <c r="A17" s="526"/>
      <c r="B17" s="507"/>
      <c r="C17" s="146">
        <f>'5-. Identificación de Riesgos'!D17</f>
        <v>0</v>
      </c>
      <c r="D17" s="99"/>
      <c r="E17" s="148"/>
      <c r="F17" s="99"/>
      <c r="G17" s="99"/>
      <c r="H17" s="99"/>
      <c r="I17" s="99"/>
      <c r="J17" s="39"/>
      <c r="K17" s="520"/>
      <c r="L17" s="95"/>
      <c r="M17" s="39"/>
      <c r="N17" s="99"/>
      <c r="O17" s="99"/>
      <c r="P17" s="99"/>
      <c r="Q17" s="99"/>
      <c r="R17" s="39"/>
      <c r="S17" s="520"/>
      <c r="T17" s="531"/>
      <c r="U17" s="507"/>
      <c r="V17" s="534"/>
    </row>
    <row r="18" spans="1:22">
      <c r="A18" s="526"/>
      <c r="B18" s="507"/>
      <c r="C18" s="146">
        <f>'5-. Identificación de Riesgos'!D18</f>
        <v>0</v>
      </c>
      <c r="D18" s="99"/>
      <c r="E18" s="148"/>
      <c r="F18" s="99"/>
      <c r="G18" s="99"/>
      <c r="H18" s="99"/>
      <c r="I18" s="99"/>
      <c r="J18" s="39"/>
      <c r="K18" s="520"/>
      <c r="L18" s="95"/>
      <c r="M18" s="39"/>
      <c r="N18" s="99"/>
      <c r="O18" s="99"/>
      <c r="P18" s="99"/>
      <c r="Q18" s="99"/>
      <c r="R18" s="39"/>
      <c r="S18" s="520"/>
      <c r="T18" s="531"/>
      <c r="U18" s="507"/>
      <c r="V18" s="534"/>
    </row>
    <row r="19" spans="1:22" ht="15.75" thickBot="1">
      <c r="A19" s="527"/>
      <c r="B19" s="518"/>
      <c r="C19" s="153">
        <f>'5-. Identificación de Riesgos'!D19</f>
        <v>0</v>
      </c>
      <c r="D19" s="137"/>
      <c r="E19" s="154"/>
      <c r="F19" s="137"/>
      <c r="G19" s="137"/>
      <c r="H19" s="137"/>
      <c r="I19" s="137"/>
      <c r="J19" s="155"/>
      <c r="K19" s="521"/>
      <c r="L19" s="140"/>
      <c r="M19" s="155"/>
      <c r="N19" s="99"/>
      <c r="O19" s="99"/>
      <c r="P19" s="99"/>
      <c r="Q19" s="99"/>
      <c r="R19" s="155"/>
      <c r="S19" s="521"/>
      <c r="T19" s="532"/>
      <c r="U19" s="518"/>
      <c r="V19" s="535"/>
    </row>
    <row r="20" spans="1:22" ht="26.25" thickBot="1">
      <c r="A20" s="525">
        <f>'5-. Identificación de Riesgos'!A20</f>
        <v>2</v>
      </c>
      <c r="B20" s="506" t="str">
        <f>'5-. Identificación de Riesgos'!B20</f>
        <v>INEXACTITUD EN LAS PROPUESTAS</v>
      </c>
      <c r="C20" s="242" t="str">
        <f>'5-. Identificación de Riesgos'!D20</f>
        <v xml:space="preserve">1. Información estadística errada o insuficiente.                                                                                        </v>
      </c>
      <c r="D20" s="138">
        <v>1</v>
      </c>
      <c r="E20" s="150" t="s">
        <v>315</v>
      </c>
      <c r="F20" s="138" t="s">
        <v>316</v>
      </c>
      <c r="G20" s="138" t="s">
        <v>316</v>
      </c>
      <c r="H20" s="138" t="s">
        <v>316</v>
      </c>
      <c r="I20" s="138" t="s">
        <v>316</v>
      </c>
      <c r="J20" s="151">
        <f t="shared" ref="J20:J44" si="1">COUNTIF(F20:I20,"SI")/4</f>
        <v>1</v>
      </c>
      <c r="K20" s="519">
        <f>AVERAGE(J20:J29)</f>
        <v>0.4</v>
      </c>
      <c r="L20" s="139"/>
      <c r="M20" s="151"/>
      <c r="N20" s="138"/>
      <c r="O20" s="138"/>
      <c r="P20" s="138"/>
      <c r="Q20" s="138"/>
      <c r="R20" s="151">
        <f t="shared" ref="R20:R30" si="2">SUM(COUNTIF(N20,"SI")*25%,COUNTIF(O20,"SI")*40%,COUNTIF(P20,"SI")*25%,COUNTIF(Q20,"SI")*10%)</f>
        <v>0</v>
      </c>
      <c r="S20" s="519">
        <f>AVERAGE(R20:R20)</f>
        <v>0</v>
      </c>
      <c r="T20" s="522"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12" t="str">
        <f>CONCATENATE(VLOOKUP((LEFT(T20,LEN(T20)-4)&amp;LEFT(U20,LEN(U20)-4)),'9- Matriz de Calor '!$D$18:$E$42,2,0)," - ",RIGHT(T20,1)*RIGHT(U20,1))</f>
        <v>Alto  - 4</v>
      </c>
    </row>
    <row r="21" spans="1:22" ht="35.25" customHeight="1" thickBot="1">
      <c r="A21" s="526"/>
      <c r="B21" s="507"/>
      <c r="C21" s="242" t="str">
        <f>'5-. Identificación de Riesgos'!D21</f>
        <v xml:space="preserve">2. Inadecuado manejo de la información.  </v>
      </c>
      <c r="D21" s="99">
        <v>2</v>
      </c>
      <c r="E21" s="243" t="s">
        <v>320</v>
      </c>
      <c r="F21" s="99" t="s">
        <v>316</v>
      </c>
      <c r="G21" s="99" t="s">
        <v>316</v>
      </c>
      <c r="H21" s="99" t="s">
        <v>316</v>
      </c>
      <c r="I21" s="99" t="s">
        <v>316</v>
      </c>
      <c r="J21" s="39">
        <f t="shared" si="1"/>
        <v>1</v>
      </c>
      <c r="K21" s="520"/>
      <c r="L21" s="139"/>
      <c r="M21" s="39"/>
      <c r="N21" s="138"/>
      <c r="O21" s="138"/>
      <c r="P21" s="138"/>
      <c r="Q21" s="138"/>
      <c r="R21" s="39">
        <f t="shared" si="2"/>
        <v>0</v>
      </c>
      <c r="S21" s="520"/>
      <c r="T21" s="523"/>
      <c r="U21" s="510"/>
      <c r="V21" s="513"/>
    </row>
    <row r="22" spans="1:22" ht="30.75" thickBot="1">
      <c r="A22" s="526"/>
      <c r="B22" s="507"/>
      <c r="C22" s="242" t="str">
        <f>'5-. Identificación de Riesgos'!D22</f>
        <v xml:space="preserve">3. Desconocimiento de las necesidades del aparato judicial.    </v>
      </c>
      <c r="D22" s="99">
        <v>3</v>
      </c>
      <c r="E22" s="243"/>
      <c r="F22" s="99"/>
      <c r="G22" s="99"/>
      <c r="H22" s="99"/>
      <c r="I22" s="99"/>
      <c r="J22" s="39">
        <f t="shared" si="1"/>
        <v>0</v>
      </c>
      <c r="K22" s="520"/>
      <c r="L22" s="139"/>
      <c r="M22" s="39"/>
      <c r="N22" s="138"/>
      <c r="O22" s="138"/>
      <c r="P22" s="138"/>
      <c r="Q22" s="138"/>
      <c r="R22" s="39">
        <f t="shared" si="2"/>
        <v>0</v>
      </c>
      <c r="S22" s="520"/>
      <c r="T22" s="523"/>
      <c r="U22" s="510"/>
      <c r="V22" s="513"/>
    </row>
    <row r="23" spans="1:22" ht="15.75" thickBot="1">
      <c r="A23" s="526"/>
      <c r="B23" s="507"/>
      <c r="C23" s="242">
        <f>'5-. Identificación de Riesgos'!D23</f>
        <v>0</v>
      </c>
      <c r="D23" s="99"/>
      <c r="E23" s="243"/>
      <c r="F23" s="99"/>
      <c r="G23" s="99"/>
      <c r="H23" s="99"/>
      <c r="I23" s="99"/>
      <c r="J23" s="39">
        <f t="shared" si="1"/>
        <v>0</v>
      </c>
      <c r="K23" s="520"/>
      <c r="L23" s="139"/>
      <c r="M23" s="39"/>
      <c r="N23" s="138"/>
      <c r="O23" s="138"/>
      <c r="P23" s="138"/>
      <c r="Q23" s="138"/>
      <c r="R23" s="39">
        <f t="shared" si="2"/>
        <v>0</v>
      </c>
      <c r="S23" s="520"/>
      <c r="T23" s="523"/>
      <c r="U23" s="510"/>
      <c r="V23" s="513"/>
    </row>
    <row r="24" spans="1:22" ht="15.75" thickBot="1">
      <c r="A24" s="526"/>
      <c r="B24" s="507"/>
      <c r="C24" s="242">
        <f>'5-. Identificación de Riesgos'!D24</f>
        <v>0</v>
      </c>
      <c r="D24" s="99"/>
      <c r="E24" s="243"/>
      <c r="F24" s="99"/>
      <c r="G24" s="99"/>
      <c r="H24" s="99"/>
      <c r="I24" s="99"/>
      <c r="J24" s="39">
        <f t="shared" si="1"/>
        <v>0</v>
      </c>
      <c r="K24" s="520"/>
      <c r="L24" s="139"/>
      <c r="M24" s="39"/>
      <c r="N24" s="138"/>
      <c r="O24" s="138"/>
      <c r="P24" s="138"/>
      <c r="Q24" s="138"/>
      <c r="R24" s="39">
        <f t="shared" si="2"/>
        <v>0</v>
      </c>
      <c r="S24" s="520"/>
      <c r="T24" s="523"/>
      <c r="U24" s="510"/>
      <c r="V24" s="513"/>
    </row>
    <row r="25" spans="1:22" ht="15.75" thickBot="1">
      <c r="A25" s="526"/>
      <c r="B25" s="507"/>
      <c r="C25" s="242">
        <f>'5-. Identificación de Riesgos'!D25</f>
        <v>0</v>
      </c>
      <c r="D25" s="99"/>
      <c r="E25" s="147"/>
      <c r="F25" s="99"/>
      <c r="G25" s="99"/>
      <c r="H25" s="99"/>
      <c r="I25" s="99"/>
      <c r="J25" s="39"/>
      <c r="K25" s="520"/>
      <c r="L25" s="139"/>
      <c r="M25" s="39"/>
      <c r="N25" s="138"/>
      <c r="O25" s="138"/>
      <c r="P25" s="138"/>
      <c r="Q25" s="138"/>
      <c r="R25" s="39">
        <f t="shared" si="2"/>
        <v>0</v>
      </c>
      <c r="S25" s="520"/>
      <c r="T25" s="523"/>
      <c r="U25" s="510"/>
      <c r="V25" s="513"/>
    </row>
    <row r="26" spans="1:22" ht="15.75" thickBot="1">
      <c r="A26" s="526"/>
      <c r="B26" s="507"/>
      <c r="C26" s="242">
        <f>'5-. Identificación de Riesgos'!D26</f>
        <v>0</v>
      </c>
      <c r="D26" s="99"/>
      <c r="E26" s="147"/>
      <c r="F26" s="99"/>
      <c r="G26" s="99"/>
      <c r="H26" s="99"/>
      <c r="I26" s="99"/>
      <c r="J26" s="39"/>
      <c r="K26" s="520"/>
      <c r="L26" s="139"/>
      <c r="M26" s="39"/>
      <c r="N26" s="138"/>
      <c r="O26" s="138"/>
      <c r="P26" s="138"/>
      <c r="Q26" s="138"/>
      <c r="R26" s="39">
        <f t="shared" si="2"/>
        <v>0</v>
      </c>
      <c r="S26" s="520"/>
      <c r="T26" s="523"/>
      <c r="U26" s="510"/>
      <c r="V26" s="513"/>
    </row>
    <row r="27" spans="1:22" ht="15.75" thickBot="1">
      <c r="A27" s="526"/>
      <c r="B27" s="507"/>
      <c r="C27" s="242">
        <f>'5-. Identificación de Riesgos'!D27</f>
        <v>0</v>
      </c>
      <c r="D27" s="99"/>
      <c r="E27" s="147"/>
      <c r="F27" s="99"/>
      <c r="G27" s="99"/>
      <c r="H27" s="99"/>
      <c r="I27" s="99"/>
      <c r="J27" s="39"/>
      <c r="K27" s="520"/>
      <c r="L27" s="139"/>
      <c r="M27" s="39"/>
      <c r="N27" s="138"/>
      <c r="O27" s="138"/>
      <c r="P27" s="138"/>
      <c r="Q27" s="138"/>
      <c r="R27" s="39">
        <f t="shared" si="2"/>
        <v>0</v>
      </c>
      <c r="S27" s="520"/>
      <c r="T27" s="523"/>
      <c r="U27" s="510"/>
      <c r="V27" s="513"/>
    </row>
    <row r="28" spans="1:22" ht="15.75" thickBot="1">
      <c r="A28" s="526"/>
      <c r="B28" s="507"/>
      <c r="C28" s="242">
        <f>'5-. Identificación de Riesgos'!D28</f>
        <v>0</v>
      </c>
      <c r="D28" s="99"/>
      <c r="E28" s="147"/>
      <c r="F28" s="99"/>
      <c r="G28" s="99"/>
      <c r="H28" s="99"/>
      <c r="I28" s="99"/>
      <c r="J28" s="39"/>
      <c r="K28" s="520"/>
      <c r="L28" s="248"/>
      <c r="M28" s="39"/>
      <c r="N28" s="138"/>
      <c r="O28" s="138"/>
      <c r="P28" s="138"/>
      <c r="Q28" s="138"/>
      <c r="R28" s="39">
        <f t="shared" si="2"/>
        <v>0</v>
      </c>
      <c r="S28" s="520"/>
      <c r="T28" s="523"/>
      <c r="U28" s="510"/>
      <c r="V28" s="513"/>
    </row>
    <row r="29" spans="1:22" ht="15.75" thickBot="1">
      <c r="A29" s="527"/>
      <c r="B29" s="518"/>
      <c r="C29" s="242">
        <f>'5-. Identificación de Riesgos'!D29</f>
        <v>0</v>
      </c>
      <c r="D29" s="137"/>
      <c r="E29" s="156"/>
      <c r="F29" s="137"/>
      <c r="G29" s="137"/>
      <c r="H29" s="137"/>
      <c r="I29" s="137"/>
      <c r="J29" s="155"/>
      <c r="K29" s="521"/>
      <c r="L29" s="140"/>
      <c r="M29" s="155"/>
      <c r="N29" s="138"/>
      <c r="O29" s="138"/>
      <c r="P29" s="138"/>
      <c r="Q29" s="138"/>
      <c r="R29" s="155">
        <f t="shared" si="2"/>
        <v>0</v>
      </c>
      <c r="S29" s="521"/>
      <c r="T29" s="524"/>
      <c r="U29" s="511"/>
      <c r="V29" s="514"/>
    </row>
    <row r="30" spans="1:22" ht="155.25" customHeight="1">
      <c r="A30" s="572">
        <f>'5-. Identificación de Riesgos'!A30</f>
        <v>3</v>
      </c>
      <c r="B30" s="506" t="str">
        <f>'5-. Identificación de Riesgos'!B30</f>
        <v xml:space="preserve">Recibir dádivas o beneficios a nombre propio o de terceros para, no entregar o entregar información privilegiada o confidencial </v>
      </c>
      <c r="C30" s="242"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43" t="s">
        <v>321</v>
      </c>
      <c r="F30" s="138" t="s">
        <v>318</v>
      </c>
      <c r="G30" s="138" t="s">
        <v>318</v>
      </c>
      <c r="H30" s="138" t="s">
        <v>318</v>
      </c>
      <c r="I30" s="138" t="s">
        <v>318</v>
      </c>
      <c r="J30" s="151">
        <f t="shared" si="1"/>
        <v>0</v>
      </c>
      <c r="K30" s="519">
        <f>AVERAGE(J30:J34)</f>
        <v>0</v>
      </c>
      <c r="L30" s="249"/>
      <c r="M30" s="151"/>
      <c r="N30" s="236"/>
      <c r="O30" s="236"/>
      <c r="P30" s="236"/>
      <c r="Q30" s="236"/>
      <c r="R30" s="251">
        <f t="shared" si="2"/>
        <v>0</v>
      </c>
      <c r="S30" s="519">
        <f t="shared" ref="S30" si="3">AVERAGE(R30:R39)</f>
        <v>0</v>
      </c>
      <c r="T30" s="522"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9"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33" t="str">
        <f>CONCATENATE(VLOOKUP((LEFT(T30,LEN(T30)-4)&amp;LEFT(U30,LEN(U30)-4)),'9- Matriz de Calor '!$D$18:$E$42,2,0)," - ",RIGHT(T30,1)*RIGHT(U30,1))</f>
        <v>Alto  - 4</v>
      </c>
    </row>
    <row r="31" spans="1:22" ht="45">
      <c r="A31" s="573"/>
      <c r="B31" s="507"/>
      <c r="C31" s="242" t="str">
        <f>'5-. Identificación de Riesgos'!D31</f>
        <v xml:space="preserve">2. Desconocimiento y no aplicación del Código de Ética y Buen Gobierno.    
</v>
      </c>
      <c r="D31" s="99">
        <v>2</v>
      </c>
      <c r="E31" s="243" t="s">
        <v>322</v>
      </c>
      <c r="F31" s="99" t="s">
        <v>318</v>
      </c>
      <c r="G31" s="99" t="s">
        <v>318</v>
      </c>
      <c r="H31" s="99" t="s">
        <v>318</v>
      </c>
      <c r="I31" s="99" t="s">
        <v>318</v>
      </c>
      <c r="J31" s="39">
        <f t="shared" si="1"/>
        <v>0</v>
      </c>
      <c r="K31" s="520"/>
      <c r="L31" s="95"/>
      <c r="M31" s="39"/>
      <c r="N31" s="99"/>
      <c r="O31" s="99"/>
      <c r="P31" s="99"/>
      <c r="Q31" s="99"/>
      <c r="R31" s="39"/>
      <c r="S31" s="520"/>
      <c r="T31" s="523"/>
      <c r="U31" s="510"/>
      <c r="V31" s="534"/>
    </row>
    <row r="32" spans="1:22" ht="30">
      <c r="A32" s="573"/>
      <c r="B32" s="507"/>
      <c r="C32" s="242" t="str">
        <f>'5-. Identificación de Riesgos'!D32</f>
        <v>3.Carencia de compromiso  y transparencia de los servidores judiciales</v>
      </c>
      <c r="D32" s="99">
        <v>3</v>
      </c>
      <c r="E32" s="243" t="s">
        <v>323</v>
      </c>
      <c r="F32" s="99" t="s">
        <v>318</v>
      </c>
      <c r="G32" s="99" t="s">
        <v>318</v>
      </c>
      <c r="H32" s="99" t="s">
        <v>318</v>
      </c>
      <c r="I32" s="99" t="s">
        <v>318</v>
      </c>
      <c r="J32" s="39">
        <f t="shared" si="1"/>
        <v>0</v>
      </c>
      <c r="K32" s="520"/>
      <c r="L32" s="95"/>
      <c r="M32" s="39"/>
      <c r="N32" s="99"/>
      <c r="O32" s="99"/>
      <c r="P32" s="99"/>
      <c r="Q32" s="99"/>
      <c r="R32" s="39"/>
      <c r="S32" s="520"/>
      <c r="T32" s="523"/>
      <c r="U32" s="510"/>
      <c r="V32" s="534"/>
    </row>
    <row r="33" spans="1:22" ht="51">
      <c r="A33" s="573"/>
      <c r="B33" s="507"/>
      <c r="C33" s="242" t="str">
        <f>'5-. Identificación de Riesgos'!D33</f>
        <v>4.Deficiencia de  controles en el trámite  de los documentos</v>
      </c>
      <c r="D33" s="99">
        <v>4</v>
      </c>
      <c r="E33" s="147" t="s">
        <v>324</v>
      </c>
      <c r="F33" s="99" t="s">
        <v>318</v>
      </c>
      <c r="G33" s="99" t="s">
        <v>318</v>
      </c>
      <c r="H33" s="99" t="s">
        <v>318</v>
      </c>
      <c r="I33" s="99" t="s">
        <v>318</v>
      </c>
      <c r="J33" s="39">
        <f t="shared" si="1"/>
        <v>0</v>
      </c>
      <c r="K33" s="520"/>
      <c r="L33" s="95"/>
      <c r="M33" s="39"/>
      <c r="N33" s="99"/>
      <c r="O33" s="99"/>
      <c r="P33" s="99"/>
      <c r="Q33" s="99"/>
      <c r="R33" s="39"/>
      <c r="S33" s="520"/>
      <c r="T33" s="523"/>
      <c r="U33" s="510"/>
      <c r="V33" s="534"/>
    </row>
    <row r="34" spans="1:22" ht="45">
      <c r="A34" s="573"/>
      <c r="B34" s="507"/>
      <c r="C34" s="242" t="str">
        <f>'5-. Identificación de Riesgos'!D34</f>
        <v xml:space="preserve">5. No aplicación adecuada de los procedimientos de control </v>
      </c>
      <c r="D34" s="99">
        <v>5</v>
      </c>
      <c r="E34" s="95" t="s">
        <v>325</v>
      </c>
      <c r="F34" s="99" t="s">
        <v>318</v>
      </c>
      <c r="G34" s="99" t="s">
        <v>318</v>
      </c>
      <c r="H34" s="99" t="s">
        <v>318</v>
      </c>
      <c r="I34" s="99" t="s">
        <v>318</v>
      </c>
      <c r="J34" s="39">
        <f t="shared" si="1"/>
        <v>0</v>
      </c>
      <c r="K34" s="520"/>
      <c r="L34" s="95"/>
      <c r="M34" s="39"/>
      <c r="N34" s="99"/>
      <c r="O34" s="99"/>
      <c r="P34" s="99"/>
      <c r="Q34" s="99"/>
      <c r="R34" s="39"/>
      <c r="S34" s="520"/>
      <c r="T34" s="523"/>
      <c r="U34" s="510"/>
      <c r="V34" s="534"/>
    </row>
    <row r="35" spans="1:22">
      <c r="A35" s="573"/>
      <c r="B35" s="507"/>
      <c r="C35" s="242">
        <f>'5-. Identificación de Riesgos'!D35</f>
        <v>0</v>
      </c>
      <c r="D35" s="99"/>
      <c r="E35" s="147"/>
      <c r="F35" s="99"/>
      <c r="G35" s="99"/>
      <c r="H35" s="99"/>
      <c r="I35" s="99"/>
      <c r="J35" s="39">
        <f t="shared" si="1"/>
        <v>0</v>
      </c>
      <c r="K35" s="520"/>
      <c r="L35" s="95"/>
      <c r="M35" s="39"/>
      <c r="N35" s="99"/>
      <c r="O35" s="99"/>
      <c r="P35" s="99"/>
      <c r="Q35" s="99"/>
      <c r="R35" s="39"/>
      <c r="S35" s="520"/>
      <c r="T35" s="523"/>
      <c r="U35" s="510"/>
      <c r="V35" s="534"/>
    </row>
    <row r="36" spans="1:22" ht="30" customHeight="1">
      <c r="A36" s="573"/>
      <c r="B36" s="507"/>
      <c r="C36" s="242">
        <f>'5-. Identificación de Riesgos'!D36</f>
        <v>0</v>
      </c>
      <c r="D36" s="99"/>
      <c r="E36" s="147"/>
      <c r="F36" s="99"/>
      <c r="G36" s="99"/>
      <c r="H36" s="99"/>
      <c r="I36" s="99"/>
      <c r="J36" s="39">
        <f t="shared" si="1"/>
        <v>0</v>
      </c>
      <c r="K36" s="520"/>
      <c r="L36" s="95"/>
      <c r="M36" s="39"/>
      <c r="N36" s="99"/>
      <c r="O36" s="99"/>
      <c r="P36" s="99"/>
      <c r="Q36" s="99"/>
      <c r="R36" s="39"/>
      <c r="S36" s="520"/>
      <c r="T36" s="523"/>
      <c r="U36" s="510"/>
      <c r="V36" s="534"/>
    </row>
    <row r="37" spans="1:22" ht="30" customHeight="1">
      <c r="A37" s="573"/>
      <c r="B37" s="507"/>
      <c r="C37" s="242">
        <f>'5-. Identificación de Riesgos'!D37</f>
        <v>0</v>
      </c>
      <c r="D37" s="99"/>
      <c r="E37" s="147"/>
      <c r="F37" s="99"/>
      <c r="G37" s="99"/>
      <c r="H37" s="99"/>
      <c r="I37" s="99"/>
      <c r="J37" s="39">
        <f t="shared" si="1"/>
        <v>0</v>
      </c>
      <c r="K37" s="520"/>
      <c r="L37" s="95"/>
      <c r="M37" s="39"/>
      <c r="N37" s="99"/>
      <c r="O37" s="99"/>
      <c r="P37" s="99"/>
      <c r="Q37" s="99"/>
      <c r="R37" s="39"/>
      <c r="S37" s="520"/>
      <c r="T37" s="523"/>
      <c r="U37" s="510"/>
      <c r="V37" s="534"/>
    </row>
    <row r="38" spans="1:22" ht="30" customHeight="1">
      <c r="A38" s="573"/>
      <c r="B38" s="507"/>
      <c r="C38" s="242">
        <f>'5-. Identificación de Riesgos'!D38</f>
        <v>0</v>
      </c>
      <c r="D38" s="99"/>
      <c r="E38" s="147"/>
      <c r="F38" s="99"/>
      <c r="G38" s="99"/>
      <c r="H38" s="99"/>
      <c r="I38" s="99"/>
      <c r="J38" s="39">
        <f t="shared" si="1"/>
        <v>0</v>
      </c>
      <c r="K38" s="520"/>
      <c r="L38" s="95"/>
      <c r="M38" s="39"/>
      <c r="N38" s="99"/>
      <c r="O38" s="99"/>
      <c r="P38" s="99"/>
      <c r="Q38" s="99"/>
      <c r="R38" s="39"/>
      <c r="S38" s="520"/>
      <c r="T38" s="523"/>
      <c r="U38" s="510"/>
      <c r="V38" s="534"/>
    </row>
    <row r="39" spans="1:22" ht="30.75" customHeight="1" thickBot="1">
      <c r="A39" s="574"/>
      <c r="B39" s="518"/>
      <c r="C39" s="242">
        <f>'5-. Identificación de Riesgos'!D39</f>
        <v>0</v>
      </c>
      <c r="D39" s="137"/>
      <c r="E39" s="156"/>
      <c r="F39" s="137"/>
      <c r="G39" s="137"/>
      <c r="H39" s="137"/>
      <c r="I39" s="137"/>
      <c r="J39" s="155">
        <f t="shared" si="1"/>
        <v>0</v>
      </c>
      <c r="K39" s="521"/>
      <c r="L39" s="140"/>
      <c r="M39" s="155"/>
      <c r="N39" s="137"/>
      <c r="O39" s="137"/>
      <c r="P39" s="137"/>
      <c r="Q39" s="137"/>
      <c r="R39" s="155"/>
      <c r="S39" s="521"/>
      <c r="T39" s="524"/>
      <c r="U39" s="511"/>
      <c r="V39" s="535"/>
    </row>
    <row r="40" spans="1:22">
      <c r="A40" s="575">
        <f>'5-. Identificación de Riesgos'!A40</f>
        <v>4</v>
      </c>
      <c r="B40" s="506" t="str">
        <f>'5-. Identificación de Riesgos'!B40</f>
        <v xml:space="preserve">Afectaciones ambientales </v>
      </c>
      <c r="C40" s="242" t="str">
        <f>'5-. Identificación de Riesgos'!D40</f>
        <v xml:space="preserve">1. Falta de socialización del Acuerdo PSAA14-10160. </v>
      </c>
      <c r="D40" s="159"/>
      <c r="E40" s="245"/>
      <c r="F40" s="141"/>
      <c r="G40" s="138"/>
      <c r="H40" s="138"/>
      <c r="I40" s="138"/>
      <c r="J40" s="151">
        <f t="shared" si="1"/>
        <v>0</v>
      </c>
      <c r="K40" s="519">
        <f>AVERAGE(J40:J49)</f>
        <v>0</v>
      </c>
      <c r="L40" s="249"/>
      <c r="M40" s="250"/>
      <c r="N40" s="237"/>
      <c r="O40" s="237"/>
      <c r="P40" s="237"/>
      <c r="Q40" s="237"/>
      <c r="R40" s="252">
        <f t="shared" ref="R40:R41" si="4">SUM(COUNTIF(N40,"SI")*25%,COUNTIF(O40,"SI")*40%,COUNTIF(P40,"SI")*25%,COUNTIF(Q40,"SI")*10%)</f>
        <v>0</v>
      </c>
      <c r="S40" s="519">
        <f>AVERAGE(R40:R40)</f>
        <v>0</v>
      </c>
      <c r="T40" s="522"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9"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12" t="str">
        <f>CONCATENATE(VLOOKUP((LEFT(T40,LEN(T40)-4)&amp;LEFT(U40,LEN(U40)-4)),'9- Matriz de Calor '!$D$18:$E$42,2,0)," - ",RIGHT(T40,1)*RIGHT(U40,1))</f>
        <v>Alto  - 4</v>
      </c>
    </row>
    <row r="41" spans="1:22" ht="45">
      <c r="A41" s="576"/>
      <c r="B41" s="507"/>
      <c r="C41" s="242" t="str">
        <f>'5-. Identificación de Riesgos'!D41</f>
        <v>2.Baja participación de los funcionarios y servidores judiciales en las actividades de formación en el Sistema de Gestión Ambiental</v>
      </c>
      <c r="D41" s="158"/>
      <c r="E41" s="246"/>
      <c r="F41" s="142"/>
      <c r="G41" s="99"/>
      <c r="H41" s="99"/>
      <c r="I41" s="99"/>
      <c r="J41" s="39">
        <f t="shared" si="1"/>
        <v>0</v>
      </c>
      <c r="K41" s="520"/>
      <c r="L41" s="95"/>
      <c r="M41" s="253"/>
      <c r="N41" s="99"/>
      <c r="O41" s="99"/>
      <c r="P41" s="99"/>
      <c r="Q41" s="99"/>
      <c r="R41" s="39">
        <f t="shared" si="4"/>
        <v>0</v>
      </c>
      <c r="S41" s="520"/>
      <c r="T41" s="523"/>
      <c r="U41" s="510"/>
      <c r="V41" s="513"/>
    </row>
    <row r="42" spans="1:22" ht="30">
      <c r="A42" s="576"/>
      <c r="B42" s="507"/>
      <c r="C42" s="242" t="str">
        <f>'5-. Identificación de Riesgos'!D42</f>
        <v>3.  Poco compromiso en la aplicabilidad y formación de la cultura ambiental</v>
      </c>
      <c r="D42" s="158"/>
      <c r="E42" s="247"/>
      <c r="F42" s="142"/>
      <c r="G42" s="99"/>
      <c r="H42" s="99"/>
      <c r="I42" s="99"/>
      <c r="J42" s="39">
        <f t="shared" si="1"/>
        <v>0</v>
      </c>
      <c r="K42" s="520"/>
      <c r="L42" s="95"/>
      <c r="M42" s="161"/>
      <c r="N42" s="99"/>
      <c r="O42" s="99"/>
      <c r="P42" s="99"/>
      <c r="Q42" s="99"/>
      <c r="R42" s="39"/>
      <c r="S42" s="520"/>
      <c r="T42" s="523"/>
      <c r="U42" s="510"/>
      <c r="V42" s="513"/>
    </row>
    <row r="43" spans="1:22" ht="66.75" customHeight="1">
      <c r="A43" s="576"/>
      <c r="B43" s="507"/>
      <c r="C43" s="242" t="str">
        <f>'5-. Identificación de Riesgos'!D43</f>
        <v>4. Carencia del liderazgo en el Sistema de Gestión Ambiental</v>
      </c>
      <c r="D43" s="158"/>
      <c r="E43" s="247"/>
      <c r="F43" s="142"/>
      <c r="G43" s="99"/>
      <c r="H43" s="99"/>
      <c r="I43" s="99"/>
      <c r="J43" s="39">
        <f t="shared" si="1"/>
        <v>0</v>
      </c>
      <c r="K43" s="520"/>
      <c r="L43" s="95"/>
      <c r="M43" s="161"/>
      <c r="N43" s="99"/>
      <c r="O43" s="99"/>
      <c r="P43" s="99"/>
      <c r="Q43" s="99"/>
      <c r="R43" s="39"/>
      <c r="S43" s="520"/>
      <c r="T43" s="523"/>
      <c r="U43" s="510"/>
      <c r="V43" s="513"/>
    </row>
    <row r="44" spans="1:22">
      <c r="A44" s="576"/>
      <c r="B44" s="507"/>
      <c r="C44" s="242">
        <f>'5-. Identificación de Riesgos'!D44</f>
        <v>0</v>
      </c>
      <c r="D44" s="158"/>
      <c r="E44" s="247"/>
      <c r="F44" s="142"/>
      <c r="G44" s="99"/>
      <c r="H44" s="99"/>
      <c r="I44" s="99"/>
      <c r="J44" s="39">
        <f t="shared" si="1"/>
        <v>0</v>
      </c>
      <c r="K44" s="520"/>
      <c r="L44" s="95"/>
      <c r="M44" s="161"/>
      <c r="N44" s="99"/>
      <c r="O44" s="99"/>
      <c r="P44" s="99"/>
      <c r="Q44" s="99"/>
      <c r="R44" s="39"/>
      <c r="S44" s="520"/>
      <c r="T44" s="523"/>
      <c r="U44" s="510"/>
      <c r="V44" s="513"/>
    </row>
    <row r="45" spans="1:22">
      <c r="A45" s="576"/>
      <c r="B45" s="507"/>
      <c r="C45" s="242">
        <f>'5-. Identificación de Riesgos'!D45</f>
        <v>0</v>
      </c>
      <c r="D45" s="158"/>
      <c r="E45" s="161"/>
      <c r="F45" s="142"/>
      <c r="G45" s="99"/>
      <c r="H45" s="99"/>
      <c r="I45" s="99"/>
      <c r="J45" s="39"/>
      <c r="K45" s="520"/>
      <c r="L45" s="95"/>
      <c r="M45" s="161"/>
      <c r="N45" s="99"/>
      <c r="O45" s="99"/>
      <c r="P45" s="99"/>
      <c r="Q45" s="99"/>
      <c r="R45" s="39"/>
      <c r="S45" s="520"/>
      <c r="T45" s="523"/>
      <c r="U45" s="510"/>
      <c r="V45" s="513"/>
    </row>
    <row r="46" spans="1:22">
      <c r="A46" s="576"/>
      <c r="B46" s="507"/>
      <c r="C46" s="242">
        <f>'5-. Identificación de Riesgos'!D46</f>
        <v>0</v>
      </c>
      <c r="D46" s="158"/>
      <c r="E46" s="161"/>
      <c r="F46" s="142"/>
      <c r="G46" s="99"/>
      <c r="H46" s="99"/>
      <c r="I46" s="99"/>
      <c r="J46" s="39"/>
      <c r="K46" s="520"/>
      <c r="L46" s="95"/>
      <c r="M46" s="161"/>
      <c r="N46" s="99"/>
      <c r="O46" s="99"/>
      <c r="P46" s="99"/>
      <c r="Q46" s="99"/>
      <c r="R46" s="39"/>
      <c r="S46" s="520"/>
      <c r="T46" s="523"/>
      <c r="U46" s="510"/>
      <c r="V46" s="513"/>
    </row>
    <row r="47" spans="1:22">
      <c r="A47" s="576"/>
      <c r="B47" s="507"/>
      <c r="C47" s="242">
        <f>'5-. Identificación de Riesgos'!D47</f>
        <v>0</v>
      </c>
      <c r="D47" s="158"/>
      <c r="E47" s="161"/>
      <c r="F47" s="142"/>
      <c r="G47" s="99"/>
      <c r="H47" s="99"/>
      <c r="I47" s="99"/>
      <c r="J47" s="39"/>
      <c r="K47" s="520"/>
      <c r="L47" s="95"/>
      <c r="M47" s="161"/>
      <c r="N47" s="99"/>
      <c r="O47" s="99"/>
      <c r="P47" s="99"/>
      <c r="Q47" s="99"/>
      <c r="R47" s="39"/>
      <c r="S47" s="520"/>
      <c r="T47" s="523"/>
      <c r="U47" s="510"/>
      <c r="V47" s="513"/>
    </row>
    <row r="48" spans="1:22">
      <c r="A48" s="576"/>
      <c r="B48" s="507"/>
      <c r="C48" s="242">
        <f>'5-. Identificación de Riesgos'!D48</f>
        <v>0</v>
      </c>
      <c r="D48" s="158"/>
      <c r="E48" s="161"/>
      <c r="F48" s="142"/>
      <c r="G48" s="99"/>
      <c r="H48" s="99"/>
      <c r="I48" s="99"/>
      <c r="J48" s="39"/>
      <c r="K48" s="520"/>
      <c r="L48" s="95"/>
      <c r="M48" s="161"/>
      <c r="N48" s="99"/>
      <c r="O48" s="99"/>
      <c r="P48" s="99"/>
      <c r="Q48" s="99"/>
      <c r="R48" s="39"/>
      <c r="S48" s="520"/>
      <c r="T48" s="523"/>
      <c r="U48" s="510"/>
      <c r="V48" s="513"/>
    </row>
    <row r="49" spans="1:22" ht="15.75" thickBot="1">
      <c r="A49" s="577"/>
      <c r="B49" s="518"/>
      <c r="C49" s="153">
        <f>'5-. Identificación de Riesgos'!D49</f>
        <v>0</v>
      </c>
      <c r="D49" s="160"/>
      <c r="E49" s="162"/>
      <c r="F49" s="143"/>
      <c r="G49" s="137"/>
      <c r="H49" s="137"/>
      <c r="I49" s="137"/>
      <c r="J49" s="155"/>
      <c r="K49" s="521"/>
      <c r="L49" s="140"/>
      <c r="M49" s="162"/>
      <c r="N49" s="137"/>
      <c r="O49" s="137"/>
      <c r="P49" s="137"/>
      <c r="Q49" s="137"/>
      <c r="R49" s="155"/>
      <c r="S49" s="521"/>
      <c r="T49" s="524"/>
      <c r="U49" s="511"/>
      <c r="V49" s="514"/>
    </row>
    <row r="50" spans="1:22">
      <c r="A50" s="515">
        <f>'5-. Identificación de Riesgos'!A50</f>
        <v>5</v>
      </c>
      <c r="B50" s="506">
        <f>'5-. Identificación de Riesgos'!B50</f>
        <v>0</v>
      </c>
      <c r="C50" s="242"/>
      <c r="D50" s="159"/>
      <c r="E50" s="245"/>
      <c r="F50" s="141"/>
      <c r="G50" s="138"/>
      <c r="H50" s="138"/>
      <c r="I50" s="138"/>
      <c r="J50" s="151">
        <f t="shared" ref="J50:J54" si="5">COUNTIF(F50:I50,"SI")/4</f>
        <v>0</v>
      </c>
      <c r="K50" s="519">
        <f>AVERAGE(J50:J52)</f>
        <v>0</v>
      </c>
      <c r="L50" s="249"/>
      <c r="M50" s="250"/>
      <c r="N50" s="237"/>
      <c r="O50" s="237"/>
      <c r="P50" s="237"/>
      <c r="Q50" s="237"/>
      <c r="R50" s="252">
        <f t="shared" ref="R50:R51" si="6">SUM(COUNTIF(N50,"SI")*25%,COUNTIF(O50,"SI")*40%,COUNTIF(P50,"SI")*25%,COUNTIF(Q50,"SI")*10%)</f>
        <v>0</v>
      </c>
      <c r="S50" s="519">
        <f>AVERAGE(R50:R50)</f>
        <v>0</v>
      </c>
      <c r="T50" s="522"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09"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Mayor - 4</v>
      </c>
      <c r="V50" s="512" t="str">
        <f>CONCATENATE(VLOOKUP((LEFT(T50,LEN(T50)-4)&amp;LEFT(U50,LEN(U50)-4)),'9- Matriz de Calor '!$D$18:$E$42,2,0)," - ",RIGHT(T50,1)*RIGHT(U50,1))</f>
        <v>Alto  - 4</v>
      </c>
    </row>
    <row r="51" spans="1:22">
      <c r="A51" s="516"/>
      <c r="B51" s="507"/>
      <c r="C51" s="242"/>
      <c r="D51" s="158"/>
      <c r="E51" s="246"/>
      <c r="F51" s="142"/>
      <c r="G51" s="99"/>
      <c r="H51" s="99"/>
      <c r="I51" s="99"/>
      <c r="J51" s="39">
        <f t="shared" si="5"/>
        <v>0</v>
      </c>
      <c r="K51" s="520"/>
      <c r="L51" s="95"/>
      <c r="M51" s="253"/>
      <c r="N51" s="99"/>
      <c r="O51" s="99"/>
      <c r="P51" s="99"/>
      <c r="Q51" s="99"/>
      <c r="R51" s="39">
        <f t="shared" si="6"/>
        <v>0</v>
      </c>
      <c r="S51" s="520"/>
      <c r="T51" s="523"/>
      <c r="U51" s="510"/>
      <c r="V51" s="513"/>
    </row>
    <row r="52" spans="1:22">
      <c r="A52" s="516"/>
      <c r="B52" s="507"/>
      <c r="C52" s="242"/>
      <c r="D52" s="158"/>
      <c r="E52" s="247"/>
      <c r="F52" s="142"/>
      <c r="G52" s="99"/>
      <c r="H52" s="99"/>
      <c r="I52" s="99"/>
      <c r="J52" s="39">
        <f t="shared" si="5"/>
        <v>0</v>
      </c>
      <c r="K52" s="520"/>
      <c r="L52" s="95"/>
      <c r="M52" s="161"/>
      <c r="N52" s="99"/>
      <c r="O52" s="99"/>
      <c r="P52" s="99"/>
      <c r="Q52" s="99"/>
      <c r="R52" s="39"/>
      <c r="S52" s="520"/>
      <c r="T52" s="523"/>
      <c r="U52" s="510"/>
      <c r="V52" s="513"/>
    </row>
    <row r="53" spans="1:22" ht="66.75" customHeight="1">
      <c r="A53" s="516"/>
      <c r="B53" s="507"/>
      <c r="C53" s="242"/>
      <c r="D53" s="158"/>
      <c r="E53" s="247"/>
      <c r="F53" s="142"/>
      <c r="G53" s="99"/>
      <c r="H53" s="99"/>
      <c r="I53" s="99"/>
      <c r="J53" s="39">
        <f t="shared" si="5"/>
        <v>0</v>
      </c>
      <c r="K53" s="520"/>
      <c r="L53" s="95"/>
      <c r="M53" s="161"/>
      <c r="N53" s="99"/>
      <c r="O53" s="99"/>
      <c r="P53" s="99"/>
      <c r="Q53" s="99"/>
      <c r="R53" s="39"/>
      <c r="S53" s="520"/>
      <c r="T53" s="523"/>
      <c r="U53" s="510"/>
      <c r="V53" s="513"/>
    </row>
    <row r="54" spans="1:22">
      <c r="A54" s="516"/>
      <c r="B54" s="507"/>
      <c r="C54" s="242">
        <f>'5-. Identificación de Riesgos'!D54</f>
        <v>0</v>
      </c>
      <c r="D54" s="158"/>
      <c r="E54" s="247"/>
      <c r="F54" s="142"/>
      <c r="G54" s="99"/>
      <c r="H54" s="99"/>
      <c r="I54" s="99"/>
      <c r="J54" s="39">
        <f t="shared" si="5"/>
        <v>0</v>
      </c>
      <c r="K54" s="520"/>
      <c r="L54" s="95"/>
      <c r="M54" s="161"/>
      <c r="N54" s="99"/>
      <c r="O54" s="99"/>
      <c r="P54" s="99"/>
      <c r="Q54" s="99"/>
      <c r="R54" s="39"/>
      <c r="S54" s="520"/>
      <c r="T54" s="523"/>
      <c r="U54" s="510"/>
      <c r="V54" s="513"/>
    </row>
    <row r="55" spans="1:22">
      <c r="A55" s="516"/>
      <c r="B55" s="507"/>
      <c r="C55" s="242">
        <f>'5-. Identificación de Riesgos'!D55</f>
        <v>0</v>
      </c>
      <c r="D55" s="158"/>
      <c r="E55" s="161"/>
      <c r="F55" s="142"/>
      <c r="G55" s="99"/>
      <c r="H55" s="99"/>
      <c r="I55" s="99"/>
      <c r="J55" s="39"/>
      <c r="K55" s="520"/>
      <c r="L55" s="95"/>
      <c r="M55" s="161"/>
      <c r="N55" s="99"/>
      <c r="O55" s="99"/>
      <c r="P55" s="99"/>
      <c r="Q55" s="99"/>
      <c r="R55" s="39"/>
      <c r="S55" s="520"/>
      <c r="T55" s="523"/>
      <c r="U55" s="510"/>
      <c r="V55" s="513"/>
    </row>
    <row r="56" spans="1:22">
      <c r="A56" s="516"/>
      <c r="B56" s="507"/>
      <c r="C56" s="242">
        <f>'5-. Identificación de Riesgos'!D56</f>
        <v>0</v>
      </c>
      <c r="D56" s="158"/>
      <c r="E56" s="161"/>
      <c r="F56" s="142"/>
      <c r="G56" s="99"/>
      <c r="H56" s="99"/>
      <c r="I56" s="99"/>
      <c r="J56" s="39"/>
      <c r="K56" s="520"/>
      <c r="L56" s="95"/>
      <c r="M56" s="161"/>
      <c r="N56" s="99"/>
      <c r="O56" s="99"/>
      <c r="P56" s="99"/>
      <c r="Q56" s="99"/>
      <c r="R56" s="39"/>
      <c r="S56" s="520"/>
      <c r="T56" s="523"/>
      <c r="U56" s="510"/>
      <c r="V56" s="513"/>
    </row>
    <row r="57" spans="1:22">
      <c r="A57" s="516"/>
      <c r="B57" s="507"/>
      <c r="C57" s="242">
        <f>'5-. Identificación de Riesgos'!D57</f>
        <v>0</v>
      </c>
      <c r="D57" s="158"/>
      <c r="E57" s="161"/>
      <c r="F57" s="142"/>
      <c r="G57" s="99"/>
      <c r="H57" s="99"/>
      <c r="I57" s="99"/>
      <c r="J57" s="39"/>
      <c r="K57" s="520"/>
      <c r="L57" s="95"/>
      <c r="M57" s="161"/>
      <c r="N57" s="99"/>
      <c r="O57" s="99"/>
      <c r="P57" s="99"/>
      <c r="Q57" s="99"/>
      <c r="R57" s="39"/>
      <c r="S57" s="520"/>
      <c r="T57" s="523"/>
      <c r="U57" s="510"/>
      <c r="V57" s="513"/>
    </row>
    <row r="58" spans="1:22">
      <c r="A58" s="516"/>
      <c r="B58" s="507"/>
      <c r="C58" s="242">
        <f>'5-. Identificación de Riesgos'!D58</f>
        <v>0</v>
      </c>
      <c r="D58" s="158"/>
      <c r="E58" s="161"/>
      <c r="F58" s="142"/>
      <c r="G58" s="99"/>
      <c r="H58" s="99"/>
      <c r="I58" s="99"/>
      <c r="J58" s="39"/>
      <c r="K58" s="520"/>
      <c r="L58" s="95"/>
      <c r="M58" s="161"/>
      <c r="N58" s="99"/>
      <c r="O58" s="99"/>
      <c r="P58" s="99"/>
      <c r="Q58" s="99"/>
      <c r="R58" s="39"/>
      <c r="S58" s="520"/>
      <c r="T58" s="523"/>
      <c r="U58" s="510"/>
      <c r="V58" s="513"/>
    </row>
    <row r="59" spans="1:22" ht="15.75" thickBot="1">
      <c r="A59" s="517"/>
      <c r="B59" s="518"/>
      <c r="C59" s="153">
        <f>'5-. Identificación de Riesgos'!D59</f>
        <v>0</v>
      </c>
      <c r="D59" s="160"/>
      <c r="E59" s="162"/>
      <c r="F59" s="143"/>
      <c r="G59" s="137"/>
      <c r="H59" s="137"/>
      <c r="I59" s="137"/>
      <c r="J59" s="155"/>
      <c r="K59" s="521"/>
      <c r="L59" s="140"/>
      <c r="M59" s="162"/>
      <c r="N59" s="137"/>
      <c r="O59" s="137"/>
      <c r="P59" s="137"/>
      <c r="Q59" s="137"/>
      <c r="R59" s="155"/>
      <c r="S59" s="521"/>
      <c r="T59" s="524"/>
      <c r="U59" s="511"/>
      <c r="V59" s="514"/>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10:M14 E10:E20 E23:E28 E33 E35:E38 M40:M41 M50:M51"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20" zoomScale="80" zoomScaleNormal="80" zoomScalePageLayoutView="70" workbookViewId="0">
      <selection activeCell="C50" sqref="C5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01"/>
      <c r="B1" s="601"/>
      <c r="C1" s="601"/>
      <c r="D1" s="601"/>
      <c r="E1" s="601"/>
      <c r="F1" s="597" t="s">
        <v>326</v>
      </c>
      <c r="G1" s="597"/>
      <c r="H1" s="597"/>
      <c r="I1" s="597"/>
      <c r="J1" s="597"/>
      <c r="K1" s="597"/>
      <c r="L1" s="597"/>
      <c r="M1" s="597"/>
      <c r="N1" s="597"/>
      <c r="O1" s="597"/>
      <c r="P1" s="597"/>
      <c r="Q1" s="59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1"/>
      <c r="B2" s="601"/>
      <c r="C2" s="601"/>
      <c r="D2" s="601"/>
      <c r="E2" s="601"/>
      <c r="F2" s="597"/>
      <c r="G2" s="597"/>
      <c r="H2" s="597"/>
      <c r="I2" s="597"/>
      <c r="J2" s="597"/>
      <c r="K2" s="597"/>
      <c r="L2" s="597"/>
      <c r="M2" s="597"/>
      <c r="N2" s="597"/>
      <c r="O2" s="597"/>
      <c r="P2" s="597"/>
      <c r="Q2" s="59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1"/>
      <c r="B3" s="601"/>
      <c r="C3" s="601"/>
      <c r="D3" s="601"/>
      <c r="E3" s="601"/>
      <c r="F3" s="597"/>
      <c r="G3" s="597"/>
      <c r="H3" s="597"/>
      <c r="I3" s="597"/>
      <c r="J3" s="597"/>
      <c r="K3" s="597"/>
      <c r="L3" s="597"/>
      <c r="M3" s="597"/>
      <c r="N3" s="597"/>
      <c r="O3" s="597"/>
      <c r="P3" s="597"/>
      <c r="Q3" s="59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96" t="s">
        <v>237</v>
      </c>
      <c r="B4" s="596"/>
      <c r="C4" s="586" t="s">
        <v>238</v>
      </c>
      <c r="D4" s="587"/>
      <c r="E4" s="587"/>
      <c r="F4" s="587"/>
      <c r="G4" s="587"/>
      <c r="H4" s="587"/>
      <c r="I4" s="587"/>
      <c r="J4" s="587"/>
      <c r="K4" s="587"/>
      <c r="L4" s="587"/>
      <c r="M4" s="587"/>
      <c r="N4" s="587"/>
      <c r="O4" s="587"/>
      <c r="P4" s="587"/>
      <c r="Q4" s="58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6" t="s">
        <v>239</v>
      </c>
      <c r="B5" s="596"/>
      <c r="C5" s="586" t="s">
        <v>240</v>
      </c>
      <c r="D5" s="587"/>
      <c r="E5" s="587"/>
      <c r="F5" s="587"/>
      <c r="G5" s="587"/>
      <c r="H5" s="587"/>
      <c r="I5" s="587"/>
      <c r="J5" s="587"/>
      <c r="K5" s="587"/>
      <c r="L5" s="587"/>
      <c r="M5" s="587"/>
      <c r="N5" s="587"/>
      <c r="O5" s="587"/>
      <c r="P5" s="587"/>
      <c r="Q5" s="58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6" t="s">
        <v>241</v>
      </c>
      <c r="B6" s="596"/>
      <c r="C6" s="589" t="s">
        <v>242</v>
      </c>
      <c r="D6" s="590"/>
      <c r="E6" s="590"/>
      <c r="F6" s="590"/>
      <c r="G6" s="590"/>
      <c r="H6" s="590"/>
      <c r="I6" s="590"/>
      <c r="J6" s="590"/>
      <c r="K6" s="590"/>
      <c r="L6" s="590"/>
      <c r="M6" s="590"/>
      <c r="N6" s="590"/>
      <c r="O6" s="590"/>
      <c r="P6" s="590"/>
      <c r="Q6" s="59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8" t="s">
        <v>327</v>
      </c>
      <c r="B7" s="598"/>
      <c r="C7" s="598"/>
      <c r="D7" s="598"/>
      <c r="E7" s="598"/>
      <c r="F7" s="598" t="s">
        <v>258</v>
      </c>
      <c r="G7" s="598"/>
      <c r="H7" s="598"/>
      <c r="I7" s="90"/>
      <c r="J7" s="599" t="s">
        <v>328</v>
      </c>
      <c r="K7" s="599"/>
      <c r="L7" s="599"/>
      <c r="M7" s="599"/>
      <c r="N7" s="60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5" t="s">
        <v>248</v>
      </c>
      <c r="B8" s="551" t="s">
        <v>301</v>
      </c>
      <c r="C8" s="594" t="s">
        <v>250</v>
      </c>
      <c r="D8" s="602" t="s">
        <v>260</v>
      </c>
      <c r="E8" s="551" t="s">
        <v>244</v>
      </c>
      <c r="F8" s="592" t="s">
        <v>329</v>
      </c>
      <c r="G8" s="592" t="s">
        <v>330</v>
      </c>
      <c r="H8" s="592" t="s">
        <v>331</v>
      </c>
      <c r="I8" s="91"/>
      <c r="J8" s="592" t="s">
        <v>332</v>
      </c>
      <c r="K8" s="592" t="s">
        <v>333</v>
      </c>
      <c r="L8" s="592" t="s">
        <v>334</v>
      </c>
      <c r="M8" s="592" t="s">
        <v>335</v>
      </c>
      <c r="N8" s="592" t="s">
        <v>336</v>
      </c>
      <c r="O8" s="592" t="s">
        <v>337</v>
      </c>
      <c r="P8" s="592" t="s">
        <v>338</v>
      </c>
      <c r="Q8" s="592" t="s">
        <v>339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5"/>
      <c r="B9" s="551"/>
      <c r="C9" s="595"/>
      <c r="D9" s="600"/>
      <c r="E9" s="551"/>
      <c r="F9" s="593"/>
      <c r="G9" s="593"/>
      <c r="H9" s="593"/>
      <c r="I9" s="92"/>
      <c r="J9" s="593"/>
      <c r="K9" s="593"/>
      <c r="L9" s="593"/>
      <c r="M9" s="593"/>
      <c r="N9" s="593"/>
      <c r="O9" s="593"/>
      <c r="P9" s="593"/>
      <c r="Q9" s="59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8">
        <f>'5-. Identificación de Riesgos'!A10</f>
        <v>1</v>
      </c>
      <c r="B10" s="510" t="str">
        <f>'5-. Identificación de Riesgos'!B10</f>
        <v>TARDANZA</v>
      </c>
      <c r="C10" s="578" t="str">
        <f>'5-. Identificación de Riesgos'!C10</f>
        <v xml:space="preserve">Posibilidad de  Incumplimiento de las metas establecidas por erróneo diligenciamiento de los formatos SIERJU BI por parte de los despachos judiciales. </v>
      </c>
      <c r="D10" s="578" t="s">
        <v>293</v>
      </c>
      <c r="E10" s="43" t="str">
        <f>'5-. Identificación de Riesgos'!D10</f>
        <v xml:space="preserve">1. Falta de seguimiento a la totalidad de los reportes estadísticos.                                                                                                                                                        </v>
      </c>
      <c r="F10" s="585" t="str">
        <f>'5-. Identificación de Riesgos'!H10</f>
        <v>Muy Baja - 1</v>
      </c>
      <c r="G10" s="578" t="str">
        <f>'5-. Identificación de Riesgos'!M10</f>
        <v>Moderado - 3</v>
      </c>
      <c r="H10" s="578" t="str">
        <f>'5-. Identificación de Riesgos'!N10</f>
        <v>Moderado - 3</v>
      </c>
      <c r="I10" s="93"/>
      <c r="J10" s="581" t="str">
        <f>'6. Valoración Controles'!T10</f>
        <v>Muy Baja - 1</v>
      </c>
      <c r="K10" s="581" t="str">
        <f>'6. Valoración Controles'!U10</f>
        <v>Moderado - 3</v>
      </c>
      <c r="L10" s="604" t="e">
        <f>AVERAGE(#REF!)</f>
        <v>#REF!</v>
      </c>
      <c r="M10" s="510" t="str">
        <f>'6. Valoración Controles'!V10</f>
        <v>Moderado - 3</v>
      </c>
      <c r="N10" s="510" t="s">
        <v>340</v>
      </c>
      <c r="O10" s="55"/>
      <c r="P10" s="55"/>
      <c r="Q10" s="55"/>
    </row>
    <row r="11" spans="1:269" ht="13.5" customHeight="1">
      <c r="A11" s="507"/>
      <c r="B11" s="510"/>
      <c r="C11" s="507"/>
      <c r="D11" s="507"/>
      <c r="E11" s="43" t="str">
        <f>'5-. Identificación de Riesgos'!D11</f>
        <v xml:space="preserve">  2. Ingreso de las estadísticas extemporáneas o con valores errados.     </v>
      </c>
      <c r="F11" s="531"/>
      <c r="G11" s="603"/>
      <c r="H11" s="507"/>
      <c r="I11" s="93"/>
      <c r="J11" s="581"/>
      <c r="K11" s="581"/>
      <c r="L11" s="604"/>
      <c r="M11" s="510"/>
      <c r="N11" s="510"/>
      <c r="O11" s="55"/>
      <c r="P11" s="55">
        <v>5</v>
      </c>
      <c r="Q11" s="55"/>
    </row>
    <row r="12" spans="1:269" ht="13.5" customHeight="1">
      <c r="A12" s="507"/>
      <c r="B12" s="510"/>
      <c r="C12" s="507"/>
      <c r="D12" s="507"/>
      <c r="E12" s="43" t="str">
        <f>'5-. Identificación de Riesgos'!D12</f>
        <v xml:space="preserve">3. Desconocimiento de las necesidades del aparato judicial.  </v>
      </c>
      <c r="F12" s="531"/>
      <c r="G12" s="603"/>
      <c r="H12" s="507"/>
      <c r="I12" s="93"/>
      <c r="J12" s="581"/>
      <c r="K12" s="581"/>
      <c r="L12" s="604"/>
      <c r="M12" s="510"/>
      <c r="N12" s="510"/>
      <c r="P12" s="55"/>
      <c r="Q12" s="55"/>
    </row>
    <row r="13" spans="1:269" ht="13.5" customHeight="1">
      <c r="A13" s="507"/>
      <c r="B13" s="510"/>
      <c r="C13" s="507"/>
      <c r="D13" s="507"/>
      <c r="E13" s="43" t="str">
        <f>'5-. Identificación de Riesgos'!D13</f>
        <v>4. Estadísticas desactualizadas.</v>
      </c>
      <c r="F13" s="531"/>
      <c r="G13" s="603"/>
      <c r="H13" s="507"/>
      <c r="I13" s="93"/>
      <c r="J13" s="581"/>
      <c r="K13" s="581"/>
      <c r="L13" s="604"/>
      <c r="M13" s="510"/>
      <c r="N13" s="510"/>
      <c r="O13" s="55"/>
      <c r="P13" s="55"/>
      <c r="Q13" s="55"/>
    </row>
    <row r="14" spans="1:269" ht="13.5" customHeight="1">
      <c r="A14" s="507"/>
      <c r="B14" s="510"/>
      <c r="C14" s="507"/>
      <c r="D14" s="507"/>
      <c r="E14" s="43" t="e">
        <f>'5-. Identificación de Riesgos'!#REF!</f>
        <v>#REF!</v>
      </c>
      <c r="F14" s="531"/>
      <c r="G14" s="603"/>
      <c r="H14" s="507"/>
      <c r="I14" s="93"/>
      <c r="J14" s="581"/>
      <c r="K14" s="581"/>
      <c r="L14" s="604"/>
      <c r="M14" s="510"/>
      <c r="N14" s="510"/>
      <c r="O14" s="55"/>
      <c r="P14" s="55"/>
      <c r="Q14" s="55"/>
    </row>
    <row r="15" spans="1:269" ht="13.5" customHeight="1">
      <c r="A15" s="507"/>
      <c r="B15" s="510"/>
      <c r="C15" s="507"/>
      <c r="D15" s="507"/>
      <c r="E15" s="43">
        <f>'5-. Identificación de Riesgos'!D16</f>
        <v>0</v>
      </c>
      <c r="F15" s="531"/>
      <c r="G15" s="603"/>
      <c r="H15" s="507"/>
      <c r="I15" s="93"/>
      <c r="J15" s="581"/>
      <c r="K15" s="581"/>
      <c r="L15" s="604"/>
      <c r="M15" s="510"/>
      <c r="N15" s="510"/>
      <c r="O15" s="55"/>
      <c r="P15" s="55"/>
      <c r="Q15" s="55"/>
    </row>
    <row r="16" spans="1:269" ht="13.5" customHeight="1">
      <c r="A16" s="507"/>
      <c r="B16" s="510"/>
      <c r="C16" s="507"/>
      <c r="D16" s="507"/>
      <c r="E16" s="43" t="e">
        <f>'5-. Identificación de Riesgos'!#REF!</f>
        <v>#REF!</v>
      </c>
      <c r="F16" s="531"/>
      <c r="G16" s="603"/>
      <c r="H16" s="507"/>
      <c r="I16" s="93"/>
      <c r="J16" s="581"/>
      <c r="K16" s="581"/>
      <c r="L16" s="604"/>
      <c r="M16" s="510"/>
      <c r="N16" s="510"/>
      <c r="O16" s="55"/>
      <c r="P16" s="55"/>
      <c r="Q16" s="55"/>
    </row>
    <row r="17" spans="1:17" ht="13.5" customHeight="1">
      <c r="A17" s="507"/>
      <c r="B17" s="510"/>
      <c r="C17" s="507"/>
      <c r="D17" s="507"/>
      <c r="E17" s="43">
        <f>'5-. Identificación de Riesgos'!D19</f>
        <v>0</v>
      </c>
      <c r="F17" s="531"/>
      <c r="G17" s="603"/>
      <c r="H17" s="507"/>
      <c r="I17" s="93"/>
      <c r="J17" s="581"/>
      <c r="K17" s="581"/>
      <c r="L17" s="604"/>
      <c r="M17" s="510"/>
      <c r="N17" s="510"/>
      <c r="O17" s="55"/>
      <c r="P17" s="55"/>
      <c r="Q17" s="55"/>
    </row>
    <row r="18" spans="1:17" ht="13.5" customHeight="1">
      <c r="A18" s="507"/>
      <c r="B18" s="510"/>
      <c r="C18" s="507"/>
      <c r="D18" s="507"/>
      <c r="E18" s="43" t="e">
        <f>'5-. Identificación de Riesgos'!#REF!</f>
        <v>#REF!</v>
      </c>
      <c r="F18" s="531"/>
      <c r="G18" s="603"/>
      <c r="H18" s="507"/>
      <c r="I18" s="93"/>
      <c r="J18" s="581"/>
      <c r="K18" s="581"/>
      <c r="L18" s="604"/>
      <c r="M18" s="510"/>
      <c r="N18" s="510"/>
      <c r="O18" s="55"/>
      <c r="P18" s="55"/>
      <c r="Q18" s="55"/>
    </row>
    <row r="19" spans="1:17" ht="13.5" customHeight="1">
      <c r="A19" s="507"/>
      <c r="B19" s="578"/>
      <c r="C19" s="507"/>
      <c r="D19" s="507"/>
      <c r="E19" s="43" t="e">
        <f>'5-. Identificación de Riesgos'!#REF!</f>
        <v>#REF!</v>
      </c>
      <c r="F19" s="531"/>
      <c r="G19" s="603"/>
      <c r="H19" s="507"/>
      <c r="I19" s="94"/>
      <c r="J19" s="582"/>
      <c r="K19" s="582"/>
      <c r="L19" s="605"/>
      <c r="M19" s="578"/>
      <c r="N19" s="578"/>
      <c r="O19" s="55"/>
      <c r="P19" s="55"/>
      <c r="Q19" s="55"/>
    </row>
    <row r="20" spans="1:17" ht="72" customHeight="1">
      <c r="A20" s="578">
        <f>'5-. Identificación de Riesgos'!A20</f>
        <v>2</v>
      </c>
      <c r="B20" s="510" t="str">
        <f>'5-. Identificación de Riesgos'!B20</f>
        <v>INEXACTITUD EN LAS PROPUESTAS</v>
      </c>
      <c r="C20" s="578" t="str">
        <f>'5-. Identificación de Riesgos'!C20</f>
        <v>Posibilidad de  Incumplimiento de las metas establecidas por desconocimientos de las cargas laborales de los despachos judiciales</v>
      </c>
      <c r="D20" s="578" t="s">
        <v>293</v>
      </c>
      <c r="E20" s="43" t="str">
        <f>'5-. Identificación de Riesgos'!D20</f>
        <v xml:space="preserve">1. Información estadística errada o insuficiente.                                                                                        </v>
      </c>
      <c r="F20" s="585" t="str">
        <f>'5-. Identificación de Riesgos'!H20</f>
        <v>Muy Baja - 1</v>
      </c>
      <c r="G20" s="578" t="str">
        <f>'5-. Identificación de Riesgos'!M20</f>
        <v>Mayor - 4</v>
      </c>
      <c r="H20" s="578" t="str">
        <f>'5-. Identificación de Riesgos'!N20</f>
        <v>Alto  - 4</v>
      </c>
      <c r="I20" s="93"/>
      <c r="J20" s="581" t="str">
        <f>'6. Valoración Controles'!T20</f>
        <v>Muy Baja - 1</v>
      </c>
      <c r="K20" s="581" t="str">
        <f>'6. Valoración Controles'!U20</f>
        <v>Mayor - 4</v>
      </c>
      <c r="L20" s="604" t="e">
        <f>AVERAGE(#REF!)</f>
        <v>#REF!</v>
      </c>
      <c r="M20" s="510" t="str">
        <f>'6. Valoración Controles'!V20</f>
        <v>Alto  - 4</v>
      </c>
      <c r="N20" s="510" t="s">
        <v>341</v>
      </c>
      <c r="O20" s="55"/>
      <c r="P20" s="55"/>
      <c r="Q20" s="55"/>
    </row>
    <row r="21" spans="1:17" ht="43.15" customHeight="1">
      <c r="A21" s="507"/>
      <c r="B21" s="510"/>
      <c r="C21" s="507"/>
      <c r="D21" s="507"/>
      <c r="E21" s="43" t="str">
        <f>'5-. Identificación de Riesgos'!D21</f>
        <v xml:space="preserve">2. Inadecuado manejo de la información.  </v>
      </c>
      <c r="F21" s="531"/>
      <c r="G21" s="603"/>
      <c r="H21" s="507"/>
      <c r="I21" s="93"/>
      <c r="J21" s="581"/>
      <c r="K21" s="581"/>
      <c r="L21" s="604"/>
      <c r="M21" s="510"/>
      <c r="N21" s="510"/>
      <c r="O21" s="55"/>
      <c r="P21" s="55"/>
      <c r="Q21" s="55"/>
    </row>
    <row r="22" spans="1:17" ht="30">
      <c r="A22" s="507"/>
      <c r="B22" s="510"/>
      <c r="C22" s="507"/>
      <c r="D22" s="507"/>
      <c r="E22" s="43" t="str">
        <f>'5-. Identificación de Riesgos'!D22</f>
        <v xml:space="preserve">3. Desconocimiento de las necesidades del aparato judicial.    </v>
      </c>
      <c r="F22" s="531"/>
      <c r="G22" s="603"/>
      <c r="H22" s="507"/>
      <c r="I22" s="93"/>
      <c r="J22" s="581"/>
      <c r="K22" s="581"/>
      <c r="L22" s="604"/>
      <c r="M22" s="510"/>
      <c r="N22" s="510"/>
      <c r="O22" s="55"/>
      <c r="P22" s="55"/>
      <c r="Q22" s="55"/>
    </row>
    <row r="23" spans="1:17">
      <c r="A23" s="507"/>
      <c r="B23" s="510"/>
      <c r="C23" s="507"/>
      <c r="D23" s="507"/>
      <c r="E23" s="43" t="e">
        <f>'5-. Identificación de Riesgos'!#REF!</f>
        <v>#REF!</v>
      </c>
      <c r="F23" s="531"/>
      <c r="G23" s="603"/>
      <c r="H23" s="507"/>
      <c r="I23" s="93"/>
      <c r="J23" s="581"/>
      <c r="K23" s="581"/>
      <c r="L23" s="604"/>
      <c r="M23" s="510"/>
      <c r="N23" s="510"/>
      <c r="O23" s="55"/>
      <c r="P23" s="55"/>
      <c r="Q23" s="55"/>
    </row>
    <row r="24" spans="1:17" ht="14.45" customHeight="1">
      <c r="A24" s="507"/>
      <c r="B24" s="510"/>
      <c r="C24" s="507"/>
      <c r="D24" s="507"/>
      <c r="E24" s="43">
        <f>'5-. Identificación de Riesgos'!D23</f>
        <v>0</v>
      </c>
      <c r="F24" s="531"/>
      <c r="G24" s="603"/>
      <c r="H24" s="507"/>
      <c r="I24" s="93"/>
      <c r="J24" s="581"/>
      <c r="K24" s="581"/>
      <c r="L24" s="604"/>
      <c r="M24" s="510"/>
      <c r="N24" s="510"/>
      <c r="O24" s="55"/>
      <c r="P24" s="55"/>
      <c r="Q24" s="55"/>
    </row>
    <row r="25" spans="1:17">
      <c r="A25" s="507"/>
      <c r="B25" s="510"/>
      <c r="C25" s="507"/>
      <c r="D25" s="507"/>
      <c r="E25" s="43">
        <f>'5-. Identificación de Riesgos'!D25</f>
        <v>0</v>
      </c>
      <c r="F25" s="531"/>
      <c r="G25" s="603"/>
      <c r="H25" s="507"/>
      <c r="I25" s="93"/>
      <c r="J25" s="581"/>
      <c r="K25" s="581"/>
      <c r="L25" s="604"/>
      <c r="M25" s="510"/>
      <c r="N25" s="510"/>
      <c r="O25" s="55"/>
      <c r="P25" s="55"/>
      <c r="Q25" s="55"/>
    </row>
    <row r="26" spans="1:17" ht="14.45" customHeight="1">
      <c r="A26" s="507"/>
      <c r="B26" s="510"/>
      <c r="C26" s="507"/>
      <c r="D26" s="507"/>
      <c r="E26" s="43">
        <f>'5-. Identificación de Riesgos'!D26</f>
        <v>0</v>
      </c>
      <c r="F26" s="531"/>
      <c r="G26" s="603"/>
      <c r="H26" s="507"/>
      <c r="I26" s="93"/>
      <c r="J26" s="581"/>
      <c r="K26" s="581"/>
      <c r="L26" s="604"/>
      <c r="M26" s="510"/>
      <c r="N26" s="510"/>
      <c r="O26" s="55"/>
      <c r="P26" s="55"/>
      <c r="Q26" s="55"/>
    </row>
    <row r="27" spans="1:17">
      <c r="A27" s="507"/>
      <c r="B27" s="510"/>
      <c r="C27" s="507"/>
      <c r="D27" s="507"/>
      <c r="E27" s="43">
        <f>'5-. Identificación de Riesgos'!D29</f>
        <v>0</v>
      </c>
      <c r="F27" s="531"/>
      <c r="G27" s="603"/>
      <c r="H27" s="507"/>
      <c r="I27" s="93"/>
      <c r="J27" s="581"/>
      <c r="K27" s="581"/>
      <c r="L27" s="604"/>
      <c r="M27" s="510"/>
      <c r="N27" s="510"/>
      <c r="O27" s="55"/>
      <c r="P27" s="55"/>
      <c r="Q27" s="55"/>
    </row>
    <row r="28" spans="1:17">
      <c r="A28" s="507"/>
      <c r="B28" s="510"/>
      <c r="C28" s="507"/>
      <c r="D28" s="507"/>
      <c r="E28" s="43" t="e">
        <f>'5-. Identificación de Riesgos'!#REF!</f>
        <v>#REF!</v>
      </c>
      <c r="F28" s="531"/>
      <c r="G28" s="603"/>
      <c r="H28" s="507"/>
      <c r="I28" s="93"/>
      <c r="J28" s="581"/>
      <c r="K28" s="581"/>
      <c r="L28" s="604"/>
      <c r="M28" s="510"/>
      <c r="N28" s="510"/>
      <c r="O28" s="55"/>
      <c r="P28" s="55"/>
      <c r="Q28" s="55"/>
    </row>
    <row r="29" spans="1:17">
      <c r="A29" s="507"/>
      <c r="B29" s="578"/>
      <c r="C29" s="507"/>
      <c r="D29" s="507"/>
      <c r="E29" s="43" t="e">
        <f>'5-. Identificación de Riesgos'!#REF!</f>
        <v>#REF!</v>
      </c>
      <c r="F29" s="531"/>
      <c r="G29" s="603"/>
      <c r="H29" s="507"/>
      <c r="I29" s="94"/>
      <c r="J29" s="582"/>
      <c r="K29" s="582"/>
      <c r="L29" s="605"/>
      <c r="M29" s="578"/>
      <c r="N29" s="578"/>
      <c r="O29" s="55"/>
      <c r="P29" s="55"/>
      <c r="Q29" s="55"/>
    </row>
    <row r="30" spans="1:17" ht="15" customHeight="1">
      <c r="A30" s="606">
        <f>'5-. Identificación de Riesgos'!A30</f>
        <v>3</v>
      </c>
      <c r="B30" s="510" t="str">
        <f>'5-. Identificación de Riesgos'!B30</f>
        <v xml:space="preserve">Recibir dádivas o beneficios a nombre propio o de terceros para, no entregar o entregar información privilegiada o confidencial </v>
      </c>
      <c r="C30" s="578" t="str">
        <f>'5-. Identificación de Riesgos'!C30</f>
        <v xml:space="preserve">Posibilidad de actos indebidos de  los servidores judiciales debido a  la carencia en transparencia, etica y valores </v>
      </c>
      <c r="D30" s="578" t="s">
        <v>293</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85" t="str">
        <f>'5-. Identificación de Riesgos'!H30</f>
        <v>Muy Baja - 1</v>
      </c>
      <c r="G30" s="578" t="str">
        <f>'5-. Identificación de Riesgos'!M30</f>
        <v>Mayor - 4</v>
      </c>
      <c r="H30" s="578" t="str">
        <f>'5-. Identificación de Riesgos'!N30</f>
        <v>Alto  - 4</v>
      </c>
      <c r="I30" s="93"/>
      <c r="J30" s="581" t="str">
        <f>'6. Valoración Controles'!T30</f>
        <v>Muy Baja - 1</v>
      </c>
      <c r="K30" s="581" t="str">
        <f>'6. Valoración Controles'!U30</f>
        <v>Mayor - 4</v>
      </c>
      <c r="L30" s="604" t="e">
        <f>AVERAGE(#REF!)</f>
        <v>#REF!</v>
      </c>
      <c r="M30" s="510" t="str">
        <f>'6. Valoración Controles'!V30</f>
        <v>Alto  - 4</v>
      </c>
      <c r="N30" s="510" t="s">
        <v>341</v>
      </c>
      <c r="O30" s="55"/>
      <c r="P30" s="55"/>
      <c r="Q30" s="55"/>
    </row>
    <row r="31" spans="1:17" ht="60" customHeight="1">
      <c r="A31" s="607"/>
      <c r="B31" s="510"/>
      <c r="C31" s="507"/>
      <c r="D31" s="507"/>
      <c r="E31" s="43" t="str">
        <f>'5-. Identificación de Riesgos'!D31</f>
        <v xml:space="preserve">2. Desconocimiento y no aplicación del Código de Ética y Buen Gobierno.    
</v>
      </c>
      <c r="F31" s="531"/>
      <c r="G31" s="603"/>
      <c r="H31" s="507"/>
      <c r="I31" s="93"/>
      <c r="J31" s="581"/>
      <c r="K31" s="581"/>
      <c r="L31" s="604"/>
      <c r="M31" s="510"/>
      <c r="N31" s="510"/>
      <c r="O31" s="55"/>
      <c r="P31" s="55"/>
      <c r="Q31" s="55"/>
    </row>
    <row r="32" spans="1:17" ht="30">
      <c r="A32" s="607"/>
      <c r="B32" s="510"/>
      <c r="C32" s="507"/>
      <c r="D32" s="507"/>
      <c r="E32" s="43" t="str">
        <f>'5-. Identificación de Riesgos'!D32</f>
        <v>3.Carencia de compromiso  y transparencia de los servidores judiciales</v>
      </c>
      <c r="F32" s="531"/>
      <c r="G32" s="603"/>
      <c r="H32" s="507"/>
      <c r="I32" s="93"/>
      <c r="J32" s="581"/>
      <c r="K32" s="581"/>
      <c r="L32" s="604"/>
      <c r="M32" s="510"/>
      <c r="N32" s="510"/>
      <c r="O32" s="55"/>
      <c r="P32" s="55"/>
      <c r="Q32" s="55"/>
    </row>
    <row r="33" spans="1:17">
      <c r="A33" s="607"/>
      <c r="B33" s="510"/>
      <c r="C33" s="507"/>
      <c r="D33" s="507"/>
      <c r="E33" s="43" t="e">
        <f>'5-. Identificación de Riesgos'!#REF!</f>
        <v>#REF!</v>
      </c>
      <c r="F33" s="531"/>
      <c r="G33" s="603"/>
      <c r="H33" s="507"/>
      <c r="I33" s="93"/>
      <c r="J33" s="581"/>
      <c r="K33" s="581"/>
      <c r="L33" s="604"/>
      <c r="M33" s="510"/>
      <c r="N33" s="510"/>
      <c r="O33" s="55"/>
      <c r="P33" s="55"/>
      <c r="Q33" s="55"/>
    </row>
    <row r="34" spans="1:17" ht="45" customHeight="1">
      <c r="A34" s="607"/>
      <c r="B34" s="510"/>
      <c r="C34" s="507"/>
      <c r="D34" s="507"/>
      <c r="E34" s="43" t="str">
        <f>'5-. Identificación de Riesgos'!D33</f>
        <v>4.Deficiencia de  controles en el trámite  de los documentos</v>
      </c>
      <c r="F34" s="531"/>
      <c r="G34" s="603"/>
      <c r="H34" s="507"/>
      <c r="I34" s="93"/>
      <c r="J34" s="581"/>
      <c r="K34" s="581"/>
      <c r="L34" s="604"/>
      <c r="M34" s="510"/>
      <c r="N34" s="510"/>
      <c r="O34" s="55"/>
      <c r="P34" s="55"/>
      <c r="Q34" s="55"/>
    </row>
    <row r="35" spans="1:17">
      <c r="A35" s="607"/>
      <c r="B35" s="510"/>
      <c r="C35" s="507"/>
      <c r="D35" s="507"/>
      <c r="E35" s="43">
        <f>'5-. Identificación de Riesgos'!D35</f>
        <v>0</v>
      </c>
      <c r="F35" s="531"/>
      <c r="G35" s="603"/>
      <c r="H35" s="507"/>
      <c r="I35" s="93"/>
      <c r="J35" s="581"/>
      <c r="K35" s="581"/>
      <c r="L35" s="604"/>
      <c r="M35" s="510"/>
      <c r="N35" s="510"/>
      <c r="O35" s="55"/>
      <c r="P35" s="55"/>
      <c r="Q35" s="55"/>
    </row>
    <row r="36" spans="1:17">
      <c r="A36" s="607"/>
      <c r="B36" s="510"/>
      <c r="C36" s="507"/>
      <c r="D36" s="507"/>
      <c r="E36" s="43">
        <f>'5-. Identificación de Riesgos'!D36</f>
        <v>0</v>
      </c>
      <c r="F36" s="531"/>
      <c r="G36" s="603"/>
      <c r="H36" s="507"/>
      <c r="I36" s="93"/>
      <c r="J36" s="581"/>
      <c r="K36" s="581"/>
      <c r="L36" s="604"/>
      <c r="M36" s="510"/>
      <c r="N36" s="510"/>
      <c r="O36" s="55"/>
      <c r="P36" s="55"/>
      <c r="Q36" s="55"/>
    </row>
    <row r="37" spans="1:17">
      <c r="A37" s="607"/>
      <c r="B37" s="510"/>
      <c r="C37" s="507"/>
      <c r="D37" s="507"/>
      <c r="E37" s="43">
        <f>'5-. Identificación de Riesgos'!D39</f>
        <v>0</v>
      </c>
      <c r="F37" s="531"/>
      <c r="G37" s="603"/>
      <c r="H37" s="507"/>
      <c r="I37" s="93"/>
      <c r="J37" s="581"/>
      <c r="K37" s="581"/>
      <c r="L37" s="604"/>
      <c r="M37" s="510"/>
      <c r="N37" s="510"/>
      <c r="O37" s="55"/>
      <c r="P37" s="55"/>
      <c r="Q37" s="55"/>
    </row>
    <row r="38" spans="1:17">
      <c r="A38" s="607"/>
      <c r="B38" s="510"/>
      <c r="C38" s="507"/>
      <c r="D38" s="507"/>
      <c r="E38" s="43" t="e">
        <f>'5-. Identificación de Riesgos'!#REF!</f>
        <v>#REF!</v>
      </c>
      <c r="F38" s="531"/>
      <c r="G38" s="603"/>
      <c r="H38" s="507"/>
      <c r="I38" s="93"/>
      <c r="J38" s="581"/>
      <c r="K38" s="581"/>
      <c r="L38" s="604"/>
      <c r="M38" s="510"/>
      <c r="N38" s="510"/>
      <c r="O38" s="55"/>
      <c r="P38" s="55"/>
      <c r="Q38" s="55"/>
    </row>
    <row r="39" spans="1:17">
      <c r="A39" s="607"/>
      <c r="B39" s="578"/>
      <c r="C39" s="507"/>
      <c r="D39" s="507"/>
      <c r="E39" s="43" t="e">
        <f>'5-. Identificación de Riesgos'!#REF!</f>
        <v>#REF!</v>
      </c>
      <c r="F39" s="531"/>
      <c r="G39" s="603"/>
      <c r="H39" s="507"/>
      <c r="I39" s="94"/>
      <c r="J39" s="582"/>
      <c r="K39" s="582"/>
      <c r="L39" s="605"/>
      <c r="M39" s="578"/>
      <c r="N39" s="578"/>
      <c r="O39" s="55"/>
      <c r="P39" s="55"/>
      <c r="Q39" s="55"/>
    </row>
    <row r="40" spans="1:17" ht="72" customHeight="1">
      <c r="A40" s="608">
        <f>'5-. Identificación de Riesgos'!A40</f>
        <v>4</v>
      </c>
      <c r="B40" s="578" t="str">
        <f>'5-. Identificación de Riesgos'!B40</f>
        <v xml:space="preserve">Afectaciones ambientales </v>
      </c>
      <c r="C40" s="578" t="s">
        <v>293</v>
      </c>
      <c r="D40" s="43" t="str">
        <f>'5-. Identificación de Riesgos'!C40</f>
        <v>Se tienen   afectaciones ambientales que generen impactos negativos en el entorno</v>
      </c>
      <c r="E40" s="585">
        <f>'5-. Identificación de Riesgos'!G40</f>
        <v>0</v>
      </c>
      <c r="F40" s="585" t="str">
        <f>'5-. Identificación de Riesgos'!H40</f>
        <v>Muy Baja - 1</v>
      </c>
      <c r="G40" s="578" t="str">
        <f>'5-. Identificación de Riesgos'!M40</f>
        <v>Mayor - 4</v>
      </c>
      <c r="H40" s="578" t="str">
        <f>'5-. Identificación de Riesgos'!N40</f>
        <v>Alto  - 4</v>
      </c>
      <c r="I40" s="581">
        <f>'6. Valoración Controles'!S40</f>
        <v>0</v>
      </c>
      <c r="J40" s="581" t="str">
        <f>'6. Valoración Controles'!T40</f>
        <v>Muy Baja - 1</v>
      </c>
      <c r="K40" s="581" t="str">
        <f>'6. Valoración Controles'!U40</f>
        <v>Mayor - 4</v>
      </c>
      <c r="L40" s="510" t="str">
        <f>'6. Valoración Controles'!U40</f>
        <v>Mayor - 4</v>
      </c>
      <c r="M40" s="510" t="str">
        <f>'6. Valoración Controles'!V40</f>
        <v>Alto  - 4</v>
      </c>
      <c r="N40" s="510" t="s">
        <v>341</v>
      </c>
      <c r="O40" s="55"/>
      <c r="P40" s="55"/>
      <c r="Q40" s="55"/>
    </row>
    <row r="41" spans="1:17" ht="43.15" customHeight="1">
      <c r="A41" s="609"/>
      <c r="B41" s="507"/>
      <c r="C41" s="507"/>
      <c r="D41" s="43">
        <f>'5-. Identificación de Riesgos'!C41</f>
        <v>0</v>
      </c>
      <c r="E41" s="531"/>
      <c r="F41" s="531"/>
      <c r="G41" s="507"/>
      <c r="H41" s="507"/>
      <c r="I41" s="581"/>
      <c r="J41" s="581"/>
      <c r="K41" s="581"/>
      <c r="L41" s="510"/>
      <c r="M41" s="510"/>
      <c r="N41" s="510"/>
      <c r="O41" s="55"/>
      <c r="P41" s="55"/>
      <c r="Q41" s="55"/>
    </row>
    <row r="42" spans="1:17" ht="14.45" customHeight="1">
      <c r="A42" s="609"/>
      <c r="B42" s="507"/>
      <c r="C42" s="507"/>
      <c r="D42" s="43">
        <f>'5-. Identificación de Riesgos'!C42</f>
        <v>0</v>
      </c>
      <c r="E42" s="531"/>
      <c r="F42" s="531"/>
      <c r="G42" s="507"/>
      <c r="H42" s="507"/>
      <c r="I42" s="581"/>
      <c r="J42" s="581"/>
      <c r="K42" s="581"/>
      <c r="L42" s="510"/>
      <c r="M42" s="510"/>
      <c r="N42" s="510"/>
      <c r="O42" s="55"/>
      <c r="P42" s="55"/>
      <c r="Q42" s="55"/>
    </row>
    <row r="43" spans="1:17">
      <c r="A43" s="609"/>
      <c r="B43" s="507"/>
      <c r="C43" s="507"/>
      <c r="D43" s="43" t="e">
        <f>'5-. Identificación de Riesgos'!#REF!</f>
        <v>#REF!</v>
      </c>
      <c r="E43" s="531"/>
      <c r="F43" s="531"/>
      <c r="G43" s="507"/>
      <c r="H43" s="507"/>
      <c r="I43" s="581"/>
      <c r="J43" s="581"/>
      <c r="K43" s="581"/>
      <c r="L43" s="510"/>
      <c r="M43" s="510"/>
      <c r="N43" s="510"/>
      <c r="O43" s="55"/>
      <c r="P43" s="55"/>
      <c r="Q43" s="55"/>
    </row>
    <row r="44" spans="1:17" ht="14.45" customHeight="1">
      <c r="A44" s="609"/>
      <c r="B44" s="507"/>
      <c r="C44" s="507"/>
      <c r="D44" s="43">
        <f>'5-. Identificación de Riesgos'!C43</f>
        <v>0</v>
      </c>
      <c r="E44" s="531"/>
      <c r="F44" s="531"/>
      <c r="G44" s="507"/>
      <c r="H44" s="507"/>
      <c r="I44" s="581"/>
      <c r="J44" s="581"/>
      <c r="K44" s="581"/>
      <c r="L44" s="510"/>
      <c r="M44" s="510"/>
      <c r="N44" s="510"/>
      <c r="O44" s="55"/>
      <c r="P44" s="55"/>
      <c r="Q44" s="55"/>
    </row>
    <row r="45" spans="1:17" ht="14.45" customHeight="1">
      <c r="A45" s="609"/>
      <c r="B45" s="507"/>
      <c r="C45" s="507"/>
      <c r="D45" s="43">
        <f>'5-. Identificación de Riesgos'!C45</f>
        <v>0</v>
      </c>
      <c r="E45" s="531"/>
      <c r="F45" s="531"/>
      <c r="G45" s="507"/>
      <c r="H45" s="507"/>
      <c r="I45" s="581"/>
      <c r="J45" s="581"/>
      <c r="K45" s="581"/>
      <c r="L45" s="510"/>
      <c r="M45" s="510"/>
      <c r="N45" s="510"/>
      <c r="O45" s="55"/>
      <c r="P45" s="55"/>
      <c r="Q45" s="55"/>
    </row>
    <row r="46" spans="1:17" ht="14.45" customHeight="1">
      <c r="A46" s="609"/>
      <c r="B46" s="507"/>
      <c r="C46" s="507"/>
      <c r="D46" s="43">
        <f>'5-. Identificación de Riesgos'!C46</f>
        <v>0</v>
      </c>
      <c r="E46" s="531"/>
      <c r="F46" s="531"/>
      <c r="G46" s="507"/>
      <c r="H46" s="507"/>
      <c r="I46" s="581"/>
      <c r="J46" s="581"/>
      <c r="K46" s="581"/>
      <c r="L46" s="510"/>
      <c r="M46" s="510"/>
      <c r="N46" s="510"/>
      <c r="O46" s="55"/>
      <c r="P46" s="55"/>
      <c r="Q46" s="55"/>
    </row>
    <row r="47" spans="1:17">
      <c r="A47" s="609"/>
      <c r="B47" s="507"/>
      <c r="C47" s="507"/>
      <c r="D47" s="43">
        <f>'5-. Identificación de Riesgos'!C49</f>
        <v>0</v>
      </c>
      <c r="E47" s="531"/>
      <c r="F47" s="531"/>
      <c r="G47" s="507"/>
      <c r="H47" s="507"/>
      <c r="I47" s="581"/>
      <c r="J47" s="581"/>
      <c r="K47" s="581"/>
      <c r="L47" s="510"/>
      <c r="M47" s="510"/>
      <c r="N47" s="510"/>
      <c r="O47" s="55"/>
      <c r="P47" s="55"/>
      <c r="Q47" s="55"/>
    </row>
    <row r="48" spans="1:17">
      <c r="A48" s="609"/>
      <c r="B48" s="507"/>
      <c r="C48" s="507"/>
      <c r="D48" s="43" t="e">
        <f>'5-. Identificación de Riesgos'!#REF!</f>
        <v>#REF!</v>
      </c>
      <c r="E48" s="531"/>
      <c r="F48" s="531"/>
      <c r="G48" s="507"/>
      <c r="H48" s="507"/>
      <c r="I48" s="581"/>
      <c r="J48" s="581"/>
      <c r="K48" s="581"/>
      <c r="L48" s="510"/>
      <c r="M48" s="510"/>
      <c r="N48" s="510"/>
      <c r="O48" s="55"/>
      <c r="P48" s="55"/>
      <c r="Q48" s="55"/>
    </row>
    <row r="49" spans="1:17">
      <c r="A49" s="609"/>
      <c r="B49" s="507"/>
      <c r="C49" s="507"/>
      <c r="D49" s="43" t="e">
        <f>'5-. Identificación de Riesgos'!#REF!</f>
        <v>#REF!</v>
      </c>
      <c r="E49" s="531"/>
      <c r="F49" s="531"/>
      <c r="G49" s="507"/>
      <c r="H49" s="507"/>
      <c r="I49" s="582"/>
      <c r="J49" s="582"/>
      <c r="K49" s="582"/>
      <c r="L49" s="578"/>
      <c r="M49" s="578"/>
      <c r="N49" s="578"/>
      <c r="O49" s="55"/>
      <c r="P49" s="55"/>
      <c r="Q49" s="55"/>
    </row>
    <row r="50" spans="1:17" ht="87" customHeight="1">
      <c r="A50" s="583">
        <f>'5-. Identificación de Riesgos'!A50</f>
        <v>5</v>
      </c>
      <c r="B50" s="578">
        <f>'5-. Identificación de Riesgos'!B50</f>
        <v>0</v>
      </c>
      <c r="C50" s="578"/>
      <c r="D50" s="43">
        <f>'5-. Identificación de Riesgos'!C50</f>
        <v>0</v>
      </c>
      <c r="E50" s="585" t="e">
        <f>'5-. Identificación de Riesgos'!G50</f>
        <v>#DIV/0!</v>
      </c>
      <c r="F50" s="585" t="e">
        <f>'5-. Identificación de Riesgos'!H50</f>
        <v>#DIV/0!</v>
      </c>
      <c r="G50" s="579" t="str">
        <f>'5-. Identificación de Riesgos'!M50</f>
        <v>Mayor - 4</v>
      </c>
      <c r="H50" s="578" t="str">
        <f>'5-. Identificación de Riesgos'!N50</f>
        <v/>
      </c>
      <c r="I50" s="581">
        <f>'6. Valoración Controles'!S50</f>
        <v>0</v>
      </c>
      <c r="J50" s="581" t="str">
        <f>'6. Valoración Controles'!T50</f>
        <v>Muy Baja - 1</v>
      </c>
      <c r="K50" s="581" t="str">
        <f>'6. Valoración Controles'!U50</f>
        <v>Mayor - 4</v>
      </c>
      <c r="L50" s="510" t="str">
        <f>'6. Valoración Controles'!U50</f>
        <v>Mayor - 4</v>
      </c>
      <c r="M50" s="510" t="str">
        <f>'6. Valoración Controles'!V50</f>
        <v>Alto  - 4</v>
      </c>
      <c r="N50" s="510" t="s">
        <v>340</v>
      </c>
      <c r="O50" s="55"/>
      <c r="P50" s="55"/>
      <c r="Q50" s="55"/>
    </row>
    <row r="51" spans="1:17">
      <c r="A51" s="584"/>
      <c r="B51" s="507"/>
      <c r="C51" s="507"/>
      <c r="D51" s="43">
        <f>'5-. Identificación de Riesgos'!C51</f>
        <v>0</v>
      </c>
      <c r="E51" s="531"/>
      <c r="F51" s="531"/>
      <c r="G51" s="580"/>
      <c r="H51" s="507"/>
      <c r="I51" s="581"/>
      <c r="J51" s="581"/>
      <c r="K51" s="581"/>
      <c r="L51" s="510"/>
      <c r="M51" s="510"/>
      <c r="N51" s="510"/>
      <c r="O51" s="55"/>
      <c r="P51" s="55"/>
      <c r="Q51" s="55"/>
    </row>
    <row r="52" spans="1:17">
      <c r="A52" s="584"/>
      <c r="B52" s="507"/>
      <c r="C52" s="507"/>
      <c r="D52" s="43">
        <f>'5-. Identificación de Riesgos'!C52</f>
        <v>0</v>
      </c>
      <c r="E52" s="531"/>
      <c r="F52" s="531"/>
      <c r="G52" s="580"/>
      <c r="H52" s="507"/>
      <c r="I52" s="581"/>
      <c r="J52" s="581"/>
      <c r="K52" s="581"/>
      <c r="L52" s="510"/>
      <c r="M52" s="510"/>
      <c r="N52" s="510"/>
      <c r="O52" s="55"/>
      <c r="P52" s="55"/>
      <c r="Q52" s="55"/>
    </row>
    <row r="53" spans="1:17">
      <c r="A53" s="584"/>
      <c r="B53" s="507"/>
      <c r="C53" s="507"/>
      <c r="D53" s="43" t="e">
        <f>'5-. Identificación de Riesgos'!#REF!</f>
        <v>#REF!</v>
      </c>
      <c r="E53" s="531"/>
      <c r="F53" s="531"/>
      <c r="G53" s="580"/>
      <c r="H53" s="507"/>
      <c r="I53" s="581"/>
      <c r="J53" s="581"/>
      <c r="K53" s="581"/>
      <c r="L53" s="510"/>
      <c r="M53" s="510"/>
      <c r="N53" s="510"/>
      <c r="O53" s="55"/>
      <c r="P53" s="55"/>
      <c r="Q53" s="55"/>
    </row>
    <row r="54" spans="1:17">
      <c r="A54" s="584"/>
      <c r="B54" s="507"/>
      <c r="C54" s="507"/>
      <c r="D54" s="43">
        <f>'5-. Identificación de Riesgos'!C53</f>
        <v>0</v>
      </c>
      <c r="E54" s="531"/>
      <c r="F54" s="531"/>
      <c r="G54" s="580"/>
      <c r="H54" s="507"/>
      <c r="I54" s="581"/>
      <c r="J54" s="581"/>
      <c r="K54" s="581"/>
      <c r="L54" s="510"/>
      <c r="M54" s="510"/>
      <c r="N54" s="510"/>
      <c r="O54" s="55"/>
      <c r="P54" s="55"/>
      <c r="Q54" s="55"/>
    </row>
    <row r="55" spans="1:17">
      <c r="A55" s="584"/>
      <c r="B55" s="507"/>
      <c r="C55" s="507"/>
      <c r="D55" s="43">
        <f>'5-. Identificación de Riesgos'!C55</f>
        <v>0</v>
      </c>
      <c r="E55" s="531"/>
      <c r="F55" s="531"/>
      <c r="G55" s="580"/>
      <c r="H55" s="507"/>
      <c r="I55" s="581"/>
      <c r="J55" s="581"/>
      <c r="K55" s="581"/>
      <c r="L55" s="510"/>
      <c r="M55" s="510"/>
      <c r="N55" s="510"/>
      <c r="O55" s="55"/>
      <c r="P55" s="55"/>
      <c r="Q55" s="55"/>
    </row>
    <row r="56" spans="1:17">
      <c r="A56" s="584"/>
      <c r="B56" s="507"/>
      <c r="C56" s="507"/>
      <c r="D56" s="43">
        <f>'5-. Identificación de Riesgos'!C56</f>
        <v>0</v>
      </c>
      <c r="E56" s="531"/>
      <c r="F56" s="531"/>
      <c r="G56" s="580"/>
      <c r="H56" s="507"/>
      <c r="I56" s="581"/>
      <c r="J56" s="581"/>
      <c r="K56" s="581"/>
      <c r="L56" s="510"/>
      <c r="M56" s="510"/>
      <c r="N56" s="510"/>
      <c r="O56" s="55"/>
      <c r="P56" s="55"/>
      <c r="Q56" s="55"/>
    </row>
    <row r="57" spans="1:17">
      <c r="A57" s="584"/>
      <c r="B57" s="507"/>
      <c r="C57" s="507"/>
      <c r="D57" s="43">
        <f>'5-. Identificación de Riesgos'!C59</f>
        <v>0</v>
      </c>
      <c r="E57" s="531"/>
      <c r="F57" s="531"/>
      <c r="G57" s="580"/>
      <c r="H57" s="507"/>
      <c r="I57" s="581"/>
      <c r="J57" s="581"/>
      <c r="K57" s="581"/>
      <c r="L57" s="510"/>
      <c r="M57" s="510"/>
      <c r="N57" s="510"/>
      <c r="O57" s="55"/>
      <c r="P57" s="55"/>
      <c r="Q57" s="55"/>
    </row>
    <row r="58" spans="1:17">
      <c r="A58" s="584"/>
      <c r="B58" s="507"/>
      <c r="C58" s="507"/>
      <c r="D58" s="43" t="e">
        <f>'5-. Identificación de Riesgos'!#REF!</f>
        <v>#REF!</v>
      </c>
      <c r="E58" s="531"/>
      <c r="F58" s="531"/>
      <c r="G58" s="580"/>
      <c r="H58" s="507"/>
      <c r="I58" s="581"/>
      <c r="J58" s="581"/>
      <c r="K58" s="581"/>
      <c r="L58" s="510"/>
      <c r="M58" s="510"/>
      <c r="N58" s="510"/>
      <c r="O58" s="55"/>
      <c r="P58" s="55"/>
      <c r="Q58" s="55"/>
    </row>
    <row r="59" spans="1:17">
      <c r="A59" s="584"/>
      <c r="B59" s="507"/>
      <c r="C59" s="507"/>
      <c r="D59" s="43" t="e">
        <f>'5-. Identificación de Riesgos'!#REF!</f>
        <v>#REF!</v>
      </c>
      <c r="E59" s="531"/>
      <c r="F59" s="531"/>
      <c r="G59" s="580"/>
      <c r="H59" s="507"/>
      <c r="I59" s="582"/>
      <c r="J59" s="582"/>
      <c r="K59" s="582"/>
      <c r="L59" s="578"/>
      <c r="M59" s="578"/>
      <c r="N59" s="578"/>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C21" sqref="C21:E21"/>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10" t="s">
        <v>342</v>
      </c>
      <c r="C2" s="610"/>
      <c r="D2" s="610"/>
      <c r="E2" s="610"/>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343</v>
      </c>
      <c r="D4" s="64"/>
      <c r="E4" s="64" t="s">
        <v>344</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345</v>
      </c>
      <c r="D5" s="64"/>
      <c r="E5" s="66" t="s">
        <v>346</v>
      </c>
      <c r="F5" s="64" t="s">
        <v>344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347</v>
      </c>
      <c r="C6" s="113" t="s">
        <v>348</v>
      </c>
      <c r="D6" s="68">
        <v>0.04</v>
      </c>
      <c r="E6" s="69" t="s">
        <v>349</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350</v>
      </c>
      <c r="C7" s="113" t="s">
        <v>351</v>
      </c>
      <c r="D7" s="68">
        <v>0.09</v>
      </c>
      <c r="E7" s="69" t="s">
        <v>352</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353</v>
      </c>
      <c r="C8" s="113" t="s">
        <v>354</v>
      </c>
      <c r="D8" s="68">
        <v>0.28999999999999998</v>
      </c>
      <c r="E8" s="69" t="s">
        <v>355</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356</v>
      </c>
      <c r="C9" s="113" t="s">
        <v>357</v>
      </c>
      <c r="D9" s="68">
        <v>0.49</v>
      </c>
      <c r="E9" s="69" t="s">
        <v>358</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359</v>
      </c>
      <c r="C10" s="113" t="s">
        <v>360</v>
      </c>
      <c r="D10" s="68">
        <v>1</v>
      </c>
      <c r="E10" s="69" t="s">
        <v>361</v>
      </c>
      <c r="F10" s="70">
        <v>5</v>
      </c>
      <c r="G10" s="2"/>
      <c r="H10" s="2"/>
      <c r="I10" s="95" t="s">
        <v>290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11" t="s">
        <v>362</v>
      </c>
      <c r="C14" s="611"/>
      <c r="D14" s="611"/>
      <c r="E14" s="611"/>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13" t="s">
        <v>265</v>
      </c>
      <c r="D16" s="613"/>
      <c r="E16" s="613"/>
      <c r="F16" s="105"/>
      <c r="G16" s="76"/>
      <c r="H16" s="76"/>
      <c r="I16" s="96" t="s">
        <v>260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363</v>
      </c>
      <c r="C17" s="612" t="s">
        <v>364</v>
      </c>
      <c r="D17" s="612"/>
      <c r="E17" s="612"/>
      <c r="F17" s="106">
        <v>1</v>
      </c>
      <c r="G17" s="76"/>
      <c r="H17" s="76"/>
      <c r="I17" s="95" t="s">
        <v>265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365</v>
      </c>
      <c r="C18" s="612" t="s">
        <v>366</v>
      </c>
      <c r="D18" s="612"/>
      <c r="E18" s="612"/>
      <c r="F18" s="106">
        <v>2</v>
      </c>
      <c r="G18" s="76"/>
      <c r="H18" s="76"/>
      <c r="I18" s="95" t="s">
        <v>296</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367</v>
      </c>
      <c r="C19" s="612" t="s">
        <v>266</v>
      </c>
      <c r="D19" s="612"/>
      <c r="E19" s="612"/>
      <c r="F19" s="106">
        <v>3</v>
      </c>
      <c r="G19" s="76"/>
      <c r="H19" s="76"/>
      <c r="I19" s="95" t="s">
        <v>293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368</v>
      </c>
      <c r="C20" s="612" t="s">
        <v>274</v>
      </c>
      <c r="D20" s="612"/>
      <c r="E20" s="612"/>
      <c r="F20" s="106">
        <v>4</v>
      </c>
      <c r="G20" s="76"/>
      <c r="H20" s="76"/>
      <c r="I20" s="95" t="s">
        <v>369</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370</v>
      </c>
      <c r="C21" s="612" t="s">
        <v>371</v>
      </c>
      <c r="D21" s="612"/>
      <c r="E21" s="612"/>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14" t="s">
        <v>296</v>
      </c>
      <c r="D24" s="614"/>
      <c r="E24" s="614"/>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363</v>
      </c>
      <c r="C25" s="612" t="s">
        <v>372</v>
      </c>
      <c r="D25" s="612"/>
      <c r="E25" s="612"/>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365</v>
      </c>
      <c r="C26" s="612" t="s">
        <v>373</v>
      </c>
      <c r="D26" s="612"/>
      <c r="E26" s="612"/>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367</v>
      </c>
      <c r="C27" s="612" t="s">
        <v>297</v>
      </c>
      <c r="D27" s="612"/>
      <c r="E27" s="612"/>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368</v>
      </c>
      <c r="C28" s="612" t="s">
        <v>374</v>
      </c>
      <c r="D28" s="612"/>
      <c r="E28" s="612"/>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370</v>
      </c>
      <c r="C29" s="612" t="s">
        <v>375</v>
      </c>
      <c r="D29" s="612"/>
      <c r="E29" s="612"/>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13" t="s">
        <v>293</v>
      </c>
      <c r="D32" s="613"/>
      <c r="E32" s="613"/>
      <c r="F32" s="85"/>
      <c r="I32" s="84"/>
      <c r="J32" s="84"/>
      <c r="K32" s="84"/>
      <c r="L32" s="84"/>
      <c r="M32" s="84"/>
      <c r="N32" s="84"/>
      <c r="O32" s="84"/>
      <c r="P32" s="84"/>
      <c r="Q32" s="84"/>
      <c r="R32" s="84"/>
      <c r="S32" s="84"/>
    </row>
    <row r="33" spans="2:19" s="76" customFormat="1" ht="20.25">
      <c r="B33" s="67" t="s">
        <v>363</v>
      </c>
      <c r="C33" s="612" t="s">
        <v>376</v>
      </c>
      <c r="D33" s="612"/>
      <c r="E33" s="612"/>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365</v>
      </c>
      <c r="C34" s="612" t="s">
        <v>377</v>
      </c>
      <c r="D34" s="612"/>
      <c r="E34" s="612"/>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367</v>
      </c>
      <c r="C35" s="612" t="s">
        <v>294</v>
      </c>
      <c r="D35" s="612"/>
      <c r="E35" s="612"/>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368</v>
      </c>
      <c r="C36" s="612" t="s">
        <v>378</v>
      </c>
      <c r="D36" s="612"/>
      <c r="E36" s="612"/>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370</v>
      </c>
      <c r="C37" s="612" t="s">
        <v>379</v>
      </c>
      <c r="D37" s="612"/>
      <c r="E37" s="612"/>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13" t="s">
        <v>369</v>
      </c>
      <c r="D40" s="613"/>
      <c r="E40" s="613"/>
      <c r="F40" s="85"/>
    </row>
    <row r="41" spans="2:19" s="76" customFormat="1" ht="20.25">
      <c r="B41" s="108" t="s">
        <v>363</v>
      </c>
      <c r="C41" s="612" t="s">
        <v>380</v>
      </c>
      <c r="D41" s="612"/>
      <c r="E41" s="612"/>
      <c r="F41" s="107">
        <v>1</v>
      </c>
    </row>
    <row r="42" spans="2:19" s="76" customFormat="1" ht="20.25">
      <c r="B42" s="109" t="s">
        <v>365</v>
      </c>
      <c r="C42" s="612" t="s">
        <v>381</v>
      </c>
      <c r="D42" s="612"/>
      <c r="E42" s="612"/>
      <c r="F42" s="107">
        <v>2</v>
      </c>
    </row>
    <row r="43" spans="2:19" s="76" customFormat="1" ht="20.25">
      <c r="B43" s="110" t="s">
        <v>367</v>
      </c>
      <c r="C43" s="612" t="s">
        <v>382</v>
      </c>
      <c r="D43" s="612"/>
      <c r="E43" s="612"/>
      <c r="F43" s="107">
        <v>3</v>
      </c>
    </row>
    <row r="44" spans="2:19" s="76" customFormat="1" ht="20.25">
      <c r="B44" s="111" t="s">
        <v>368</v>
      </c>
      <c r="C44" s="612" t="s">
        <v>383</v>
      </c>
      <c r="D44" s="612"/>
      <c r="E44" s="612"/>
      <c r="F44" s="107">
        <v>4</v>
      </c>
    </row>
    <row r="45" spans="2:19" s="76" customFormat="1" ht="20.25">
      <c r="B45" s="112" t="s">
        <v>370</v>
      </c>
      <c r="C45" s="612" t="s">
        <v>384</v>
      </c>
      <c r="D45" s="612"/>
      <c r="E45" s="612"/>
      <c r="F45" s="107">
        <v>5</v>
      </c>
    </row>
    <row r="46" spans="2:19" s="76" customFormat="1" ht="20.25">
      <c r="B46" s="84"/>
      <c r="C46" s="84" t="s">
        <v>385</v>
      </c>
      <c r="D46" s="84"/>
      <c r="F46" s="85"/>
    </row>
    <row r="47" spans="2:19" s="76" customFormat="1" ht="20.25">
      <c r="B47" s="84"/>
      <c r="C47" s="84"/>
      <c r="D47" s="84"/>
      <c r="F47" s="85"/>
    </row>
    <row r="48" spans="2:19" s="76" customFormat="1" ht="20.25">
      <c r="B48" s="77"/>
      <c r="C48" s="614" t="s">
        <v>386</v>
      </c>
      <c r="D48" s="614"/>
      <c r="E48" s="614"/>
      <c r="F48" s="85"/>
    </row>
    <row r="49" spans="2:6" s="76" customFormat="1" ht="20.25" customHeight="1">
      <c r="B49" s="79" t="s">
        <v>363</v>
      </c>
      <c r="C49" s="615" t="s">
        <v>387</v>
      </c>
      <c r="D49" s="616"/>
      <c r="E49" s="617"/>
      <c r="F49" s="70">
        <v>1</v>
      </c>
    </row>
    <row r="50" spans="2:6" s="76" customFormat="1" ht="20.25" customHeight="1">
      <c r="B50" s="80" t="s">
        <v>365</v>
      </c>
      <c r="C50" s="615" t="s">
        <v>388</v>
      </c>
      <c r="D50" s="616"/>
      <c r="E50" s="617"/>
      <c r="F50" s="70">
        <v>2</v>
      </c>
    </row>
    <row r="51" spans="2:6" s="76" customFormat="1" ht="20.25" customHeight="1">
      <c r="B51" s="81" t="s">
        <v>367</v>
      </c>
      <c r="C51" s="615" t="s">
        <v>389</v>
      </c>
      <c r="D51" s="616"/>
      <c r="E51" s="617"/>
      <c r="F51" s="70">
        <v>3</v>
      </c>
    </row>
    <row r="52" spans="2:6" s="76" customFormat="1" ht="20.25" customHeight="1">
      <c r="B52" s="82" t="s">
        <v>368</v>
      </c>
      <c r="C52" s="615" t="s">
        <v>390</v>
      </c>
      <c r="D52" s="616"/>
      <c r="E52" s="617"/>
      <c r="F52" s="70">
        <v>4</v>
      </c>
    </row>
    <row r="53" spans="2:6" s="76" customFormat="1" ht="20.25" customHeight="1">
      <c r="B53" s="83" t="s">
        <v>370</v>
      </c>
      <c r="C53" s="615" t="s">
        <v>391</v>
      </c>
      <c r="D53" s="616"/>
      <c r="E53" s="617"/>
      <c r="F53" s="70">
        <v>5</v>
      </c>
    </row>
    <row r="54" spans="2:6" s="76" customFormat="1" ht="20.25">
      <c r="B54" s="84"/>
      <c r="C54" s="84"/>
      <c r="D54" s="84"/>
      <c r="E54" s="84"/>
      <c r="F54" s="85"/>
    </row>
    <row r="55" spans="2:6" s="76" customFormat="1" ht="20.25"/>
    <row r="56" spans="2:6" s="76" customFormat="1" ht="20.25" customHeight="1">
      <c r="B56" s="77"/>
      <c r="C56" s="98" t="s">
        <v>290</v>
      </c>
      <c r="D56" s="98"/>
      <c r="E56" s="98"/>
      <c r="F56" s="85"/>
    </row>
    <row r="57" spans="2:6" s="76" customFormat="1" ht="20.25" customHeight="1">
      <c r="B57" s="79" t="s">
        <v>363</v>
      </c>
      <c r="C57" s="618" t="s">
        <v>291</v>
      </c>
      <c r="D57" s="619"/>
      <c r="E57" s="620"/>
      <c r="F57" s="70">
        <v>1</v>
      </c>
    </row>
    <row r="58" spans="2:6" s="76" customFormat="1" ht="20.25" customHeight="1">
      <c r="B58" s="80" t="s">
        <v>365</v>
      </c>
      <c r="C58" s="618" t="s">
        <v>392</v>
      </c>
      <c r="D58" s="619"/>
      <c r="E58" s="620"/>
      <c r="F58" s="70">
        <v>2</v>
      </c>
    </row>
    <row r="59" spans="2:6" s="76" customFormat="1" ht="20.25" customHeight="1">
      <c r="B59" s="81" t="s">
        <v>367</v>
      </c>
      <c r="C59" s="618" t="s">
        <v>393</v>
      </c>
      <c r="D59" s="619"/>
      <c r="E59" s="620"/>
      <c r="F59" s="70">
        <v>3</v>
      </c>
    </row>
    <row r="60" spans="2:6" s="76" customFormat="1" ht="20.25" customHeight="1">
      <c r="B60" s="82" t="s">
        <v>368</v>
      </c>
      <c r="C60" s="618" t="s">
        <v>394</v>
      </c>
      <c r="D60" s="619"/>
      <c r="E60" s="620"/>
      <c r="F60" s="70">
        <v>4</v>
      </c>
    </row>
    <row r="61" spans="2:6" s="76" customFormat="1" ht="20.25" customHeight="1">
      <c r="B61" s="83" t="s">
        <v>370</v>
      </c>
      <c r="C61" s="618" t="s">
        <v>395</v>
      </c>
      <c r="D61" s="619"/>
      <c r="E61" s="620"/>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23" t="s">
        <v>396</v>
      </c>
      <c r="C4" s="624"/>
      <c r="D4" s="624"/>
      <c r="E4" s="625" t="s">
        <v>397</v>
      </c>
      <c r="F4" s="625"/>
      <c r="G4" s="625"/>
      <c r="H4" s="625"/>
      <c r="I4" s="626"/>
      <c r="Q4" s="627" t="s">
        <v>398</v>
      </c>
      <c r="R4" s="627"/>
    </row>
    <row r="5" spans="2:19">
      <c r="B5" s="623"/>
      <c r="C5" s="624"/>
      <c r="D5" s="624"/>
      <c r="E5" s="625"/>
      <c r="F5" s="625"/>
      <c r="G5" s="625"/>
      <c r="H5" s="625"/>
      <c r="I5" s="626"/>
      <c r="Q5" s="627"/>
      <c r="R5" s="627"/>
    </row>
    <row r="6" spans="2:19">
      <c r="B6" s="623"/>
      <c r="C6" s="624"/>
      <c r="D6" s="624"/>
      <c r="E6" s="625"/>
      <c r="F6" s="625"/>
      <c r="G6" s="625"/>
      <c r="H6" s="625"/>
      <c r="I6" s="626"/>
      <c r="Q6" s="627"/>
      <c r="R6" s="627"/>
    </row>
    <row r="7" spans="2:19" ht="15.75" thickBot="1">
      <c r="B7" s="117"/>
      <c r="I7" s="118"/>
    </row>
    <row r="8" spans="2:19" ht="62.25" customHeight="1" thickBot="1">
      <c r="B8" s="628" t="s">
        <v>344</v>
      </c>
      <c r="C8" s="629"/>
      <c r="D8" s="56" t="s">
        <v>399</v>
      </c>
      <c r="E8" s="57">
        <v>5</v>
      </c>
      <c r="F8" s="57">
        <v>10</v>
      </c>
      <c r="G8" s="57">
        <v>15</v>
      </c>
      <c r="H8" s="57">
        <v>20</v>
      </c>
      <c r="I8" s="119">
        <v>25</v>
      </c>
      <c r="K8" s="630" t="s">
        <v>400</v>
      </c>
      <c r="L8" s="631"/>
      <c r="M8" s="631"/>
      <c r="N8" s="631"/>
      <c r="O8" s="631"/>
      <c r="P8" s="632"/>
      <c r="Q8" s="633" t="s">
        <v>401</v>
      </c>
      <c r="R8" s="633"/>
      <c r="S8" s="17" t="s">
        <v>341</v>
      </c>
    </row>
    <row r="9" spans="2:19" ht="62.25" customHeight="1" thickBot="1">
      <c r="B9" s="628"/>
      <c r="C9" s="629"/>
      <c r="D9" s="56" t="s">
        <v>402</v>
      </c>
      <c r="E9" s="58">
        <v>4</v>
      </c>
      <c r="F9" s="58">
        <v>8</v>
      </c>
      <c r="G9" s="57">
        <v>12</v>
      </c>
      <c r="H9" s="57">
        <v>16</v>
      </c>
      <c r="I9" s="119">
        <v>20</v>
      </c>
      <c r="K9" s="634" t="s">
        <v>403</v>
      </c>
      <c r="L9" s="635"/>
      <c r="M9" s="635"/>
      <c r="N9" s="635"/>
      <c r="O9" s="635"/>
      <c r="P9" s="635"/>
      <c r="Q9" s="636" t="s">
        <v>404</v>
      </c>
      <c r="R9" s="637"/>
      <c r="S9" s="17" t="s">
        <v>405</v>
      </c>
    </row>
    <row r="10" spans="2:19" ht="62.25" customHeight="1" thickBot="1">
      <c r="B10" s="628"/>
      <c r="C10" s="629"/>
      <c r="D10" s="56" t="s">
        <v>406</v>
      </c>
      <c r="E10" s="58">
        <v>3</v>
      </c>
      <c r="F10" s="58">
        <v>6</v>
      </c>
      <c r="G10" s="58">
        <v>9</v>
      </c>
      <c r="H10" s="57">
        <v>12</v>
      </c>
      <c r="I10" s="119">
        <v>15</v>
      </c>
      <c r="K10" s="638" t="s">
        <v>367</v>
      </c>
      <c r="L10" s="639"/>
      <c r="M10" s="639"/>
      <c r="N10" s="639"/>
      <c r="O10" s="639"/>
      <c r="P10" s="639"/>
      <c r="Q10" s="633" t="s">
        <v>407</v>
      </c>
      <c r="R10" s="633"/>
      <c r="S10" s="17" t="s">
        <v>408</v>
      </c>
    </row>
    <row r="11" spans="2:19" ht="62.25" customHeight="1">
      <c r="B11" s="628"/>
      <c r="C11" s="629"/>
      <c r="D11" s="56" t="s">
        <v>409</v>
      </c>
      <c r="E11" s="59">
        <v>2</v>
      </c>
      <c r="F11" s="58">
        <v>4</v>
      </c>
      <c r="G11" s="58">
        <v>6</v>
      </c>
      <c r="H11" s="57">
        <v>8</v>
      </c>
      <c r="I11" s="119">
        <v>10</v>
      </c>
      <c r="K11" s="640" t="s">
        <v>410</v>
      </c>
      <c r="L11" s="641"/>
      <c r="M11" s="641"/>
      <c r="N11" s="641"/>
      <c r="O11" s="641"/>
      <c r="P11" s="641"/>
      <c r="Q11" s="633" t="s">
        <v>340</v>
      </c>
      <c r="R11" s="642"/>
      <c r="S11" s="17" t="s">
        <v>340</v>
      </c>
    </row>
    <row r="12" spans="2:19" ht="62.25" customHeight="1">
      <c r="B12" s="628"/>
      <c r="C12" s="629"/>
      <c r="D12" s="56" t="s">
        <v>411</v>
      </c>
      <c r="E12" s="59">
        <v>1</v>
      </c>
      <c r="F12" s="59">
        <v>2</v>
      </c>
      <c r="G12" s="58">
        <v>3</v>
      </c>
      <c r="H12" s="57">
        <v>4</v>
      </c>
      <c r="I12" s="119">
        <v>5</v>
      </c>
    </row>
    <row r="13" spans="2:19" ht="62.25" customHeight="1" thickBot="1">
      <c r="B13" s="120"/>
      <c r="C13" s="621" t="s">
        <v>412</v>
      </c>
      <c r="D13" s="622"/>
      <c r="E13" s="121" t="s">
        <v>413</v>
      </c>
      <c r="F13" s="121" t="s">
        <v>414</v>
      </c>
      <c r="G13" s="121" t="s">
        <v>415</v>
      </c>
      <c r="H13" s="121" t="s">
        <v>416</v>
      </c>
      <c r="I13" s="122" t="s">
        <v>417</v>
      </c>
    </row>
    <row r="17" spans="4:6">
      <c r="D17" s="17"/>
      <c r="E17" s="17"/>
      <c r="F17" s="17"/>
    </row>
    <row r="18" spans="4:6" ht="15.75">
      <c r="D18" s="22" t="s">
        <v>418</v>
      </c>
      <c r="E18" s="123" t="s">
        <v>410</v>
      </c>
      <c r="F18" s="123">
        <v>1</v>
      </c>
    </row>
    <row r="19" spans="4:6">
      <c r="D19" s="22" t="s">
        <v>419</v>
      </c>
      <c r="E19" s="22" t="s">
        <v>410</v>
      </c>
      <c r="F19" s="22">
        <v>2</v>
      </c>
    </row>
    <row r="20" spans="4:6">
      <c r="D20" s="22" t="s">
        <v>420</v>
      </c>
      <c r="E20" s="22" t="s">
        <v>367</v>
      </c>
      <c r="F20" s="22">
        <v>2</v>
      </c>
    </row>
    <row r="21" spans="4:6">
      <c r="D21" s="22" t="s">
        <v>421</v>
      </c>
      <c r="E21" s="22" t="s">
        <v>422</v>
      </c>
      <c r="F21" s="22">
        <v>3</v>
      </c>
    </row>
    <row r="22" spans="4:6">
      <c r="D22" s="22" t="s">
        <v>423</v>
      </c>
      <c r="E22" s="22" t="s">
        <v>400</v>
      </c>
      <c r="F22" s="22">
        <v>4</v>
      </c>
    </row>
    <row r="23" spans="4:6">
      <c r="D23" s="22" t="s">
        <v>424</v>
      </c>
      <c r="E23" s="22" t="s">
        <v>410</v>
      </c>
      <c r="F23" s="22">
        <v>1</v>
      </c>
    </row>
    <row r="24" spans="4:6">
      <c r="D24" s="22" t="s">
        <v>425</v>
      </c>
      <c r="E24" s="22" t="s">
        <v>367</v>
      </c>
      <c r="F24" s="22">
        <v>2</v>
      </c>
    </row>
    <row r="25" spans="4:6">
      <c r="D25" s="22" t="s">
        <v>426</v>
      </c>
      <c r="E25" s="22" t="s">
        <v>367</v>
      </c>
      <c r="F25" s="22">
        <v>2</v>
      </c>
    </row>
    <row r="26" spans="4:6">
      <c r="D26" s="22" t="s">
        <v>427</v>
      </c>
      <c r="E26" s="22" t="s">
        <v>403</v>
      </c>
      <c r="F26" s="22">
        <v>3</v>
      </c>
    </row>
    <row r="27" spans="4:6">
      <c r="D27" s="22" t="s">
        <v>428</v>
      </c>
      <c r="E27" s="22" t="s">
        <v>400</v>
      </c>
      <c r="F27" s="22">
        <v>4</v>
      </c>
    </row>
    <row r="28" spans="4:6">
      <c r="D28" s="22" t="s">
        <v>429</v>
      </c>
      <c r="E28" s="22" t="s">
        <v>367</v>
      </c>
      <c r="F28" s="22">
        <v>2</v>
      </c>
    </row>
    <row r="29" spans="4:6">
      <c r="D29" s="22" t="s">
        <v>430</v>
      </c>
      <c r="E29" s="22" t="s">
        <v>367</v>
      </c>
      <c r="F29" s="22">
        <v>2</v>
      </c>
    </row>
    <row r="30" spans="4:6">
      <c r="D30" s="22" t="s">
        <v>431</v>
      </c>
      <c r="E30" s="22" t="s">
        <v>367</v>
      </c>
      <c r="F30" s="22">
        <v>2</v>
      </c>
    </row>
    <row r="31" spans="4:6">
      <c r="D31" s="22" t="s">
        <v>432</v>
      </c>
      <c r="E31" s="22" t="s">
        <v>403</v>
      </c>
      <c r="F31" s="22">
        <v>3</v>
      </c>
    </row>
    <row r="32" spans="4:6">
      <c r="D32" s="22" t="s">
        <v>433</v>
      </c>
      <c r="E32" s="22" t="s">
        <v>400</v>
      </c>
      <c r="F32" s="22">
        <v>4</v>
      </c>
    </row>
    <row r="33" spans="4:6">
      <c r="D33" s="22" t="s">
        <v>434</v>
      </c>
      <c r="E33" s="22" t="s">
        <v>367</v>
      </c>
      <c r="F33" s="22">
        <v>2</v>
      </c>
    </row>
    <row r="34" spans="4:6">
      <c r="D34" s="22" t="s">
        <v>435</v>
      </c>
      <c r="E34" s="22" t="s">
        <v>367</v>
      </c>
      <c r="F34" s="22">
        <v>2</v>
      </c>
    </row>
    <row r="35" spans="4:6">
      <c r="D35" s="22" t="s">
        <v>436</v>
      </c>
      <c r="E35" s="22" t="s">
        <v>403</v>
      </c>
      <c r="F35" s="22">
        <v>3</v>
      </c>
    </row>
    <row r="36" spans="4:6">
      <c r="D36" s="22" t="s">
        <v>437</v>
      </c>
      <c r="E36" s="22" t="s">
        <v>403</v>
      </c>
      <c r="F36" s="22">
        <v>3</v>
      </c>
    </row>
    <row r="37" spans="4:6">
      <c r="D37" s="22" t="s">
        <v>438</v>
      </c>
      <c r="E37" s="22" t="s">
        <v>400</v>
      </c>
      <c r="F37" s="22">
        <v>4</v>
      </c>
    </row>
    <row r="38" spans="4:6">
      <c r="D38" s="22" t="s">
        <v>439</v>
      </c>
      <c r="E38" s="22" t="s">
        <v>403</v>
      </c>
      <c r="F38" s="22">
        <v>3</v>
      </c>
    </row>
    <row r="39" spans="4:6">
      <c r="D39" s="22" t="s">
        <v>440</v>
      </c>
      <c r="E39" s="22" t="s">
        <v>403</v>
      </c>
      <c r="F39" s="22">
        <v>3</v>
      </c>
    </row>
    <row r="40" spans="4:6">
      <c r="D40" s="22" t="s">
        <v>441</v>
      </c>
      <c r="E40" s="22" t="s">
        <v>403</v>
      </c>
      <c r="F40" s="22">
        <v>3</v>
      </c>
    </row>
    <row r="41" spans="4:6">
      <c r="D41" s="22" t="s">
        <v>442</v>
      </c>
      <c r="E41" s="22" t="s">
        <v>403</v>
      </c>
      <c r="F41" s="22">
        <v>3</v>
      </c>
    </row>
    <row r="42" spans="4:6">
      <c r="D42" s="22" t="s">
        <v>443</v>
      </c>
      <c r="E42" s="22" t="s">
        <v>400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7" zoomScale="71" zoomScaleNormal="71" workbookViewId="0">
      <selection activeCell="M20" sqref="M20:M2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73"/>
      <c r="B1" s="674"/>
      <c r="C1" s="677"/>
      <c r="D1" s="677"/>
      <c r="E1" s="677"/>
      <c r="F1" s="677"/>
      <c r="G1" s="677"/>
      <c r="H1" s="677"/>
      <c r="I1" s="677"/>
      <c r="J1" s="678"/>
      <c r="K1" s="662"/>
      <c r="L1" s="663"/>
      <c r="M1" s="66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5"/>
      <c r="B2" s="676"/>
      <c r="C2" s="679"/>
      <c r="D2" s="679"/>
      <c r="E2" s="679"/>
      <c r="F2" s="679"/>
      <c r="G2" s="679"/>
      <c r="H2" s="679"/>
      <c r="I2" s="679"/>
      <c r="J2" s="680"/>
      <c r="K2" s="665"/>
      <c r="L2" s="666"/>
      <c r="M2" s="66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1"/>
      <c r="D3" s="681"/>
      <c r="E3" s="681"/>
      <c r="F3" s="681"/>
      <c r="G3" s="681"/>
      <c r="H3" s="681"/>
      <c r="I3" s="681"/>
      <c r="J3" s="682"/>
      <c r="K3" s="668"/>
      <c r="L3" s="669"/>
      <c r="M3" s="67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1" t="s">
        <v>237</v>
      </c>
      <c r="B4" s="672"/>
      <c r="C4" s="683" t="s">
        <v>5</v>
      </c>
      <c r="D4" s="684"/>
      <c r="E4" s="684"/>
      <c r="F4" s="684"/>
      <c r="G4" s="684"/>
      <c r="H4" s="684"/>
      <c r="I4" s="684"/>
      <c r="J4" s="684"/>
      <c r="K4" s="684"/>
      <c r="L4" s="684"/>
      <c r="M4" s="68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1" t="s">
        <v>239</v>
      </c>
      <c r="B5" s="672"/>
      <c r="C5" s="686" t="s">
        <v>240</v>
      </c>
      <c r="D5" s="687"/>
      <c r="E5" s="687"/>
      <c r="F5" s="687"/>
      <c r="G5" s="687"/>
      <c r="H5" s="687"/>
      <c r="I5" s="687"/>
      <c r="J5" s="687"/>
      <c r="K5" s="687"/>
      <c r="L5" s="687"/>
      <c r="M5" s="68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9" t="s">
        <v>241</v>
      </c>
      <c r="B6" s="650"/>
      <c r="C6" s="659" t="s">
        <v>444</v>
      </c>
      <c r="D6" s="660"/>
      <c r="E6" s="660"/>
      <c r="F6" s="660"/>
      <c r="G6" s="660"/>
      <c r="H6" s="660"/>
      <c r="I6" s="660"/>
      <c r="J6" s="660"/>
      <c r="K6" s="660"/>
      <c r="L6" s="660"/>
      <c r="M6" s="6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51" t="s">
        <v>445</v>
      </c>
      <c r="B7" s="652"/>
      <c r="C7" s="653"/>
      <c r="D7" s="654" t="s">
        <v>446</v>
      </c>
      <c r="E7" s="655"/>
      <c r="F7" s="656"/>
      <c r="G7" s="657" t="s">
        <v>447</v>
      </c>
      <c r="H7" s="643" t="s">
        <v>448</v>
      </c>
      <c r="I7" s="645" t="s">
        <v>449</v>
      </c>
      <c r="J7" s="646"/>
      <c r="K7" s="645" t="s">
        <v>450</v>
      </c>
      <c r="L7" s="646"/>
      <c r="M7" s="647" t="s">
        <v>451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179</v>
      </c>
      <c r="C8" s="36" t="s">
        <v>181</v>
      </c>
      <c r="D8" s="28" t="s">
        <v>191</v>
      </c>
      <c r="E8" s="28" t="s">
        <v>452</v>
      </c>
      <c r="F8" s="28" t="s">
        <v>453</v>
      </c>
      <c r="G8" s="658"/>
      <c r="H8" s="644"/>
      <c r="I8" s="29" t="s">
        <v>454</v>
      </c>
      <c r="J8" s="29" t="s">
        <v>455</v>
      </c>
      <c r="K8" s="29" t="s">
        <v>456</v>
      </c>
      <c r="L8" s="29" t="s">
        <v>457</v>
      </c>
      <c r="M8" s="64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3"/>
      <c r="B9" s="694"/>
      <c r="C9" s="694"/>
      <c r="D9" s="694"/>
      <c r="E9" s="694"/>
      <c r="F9" s="694"/>
      <c r="G9" s="69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5">
        <f>'7. Mapa Final'!A10</f>
        <v>1</v>
      </c>
      <c r="B10" s="695" t="str">
        <f>'7. Mapa Final'!B10</f>
        <v>TARDANZA</v>
      </c>
      <c r="C10" s="698" t="str">
        <f>'7. Mapa Final'!C10</f>
        <v xml:space="preserve">Posibilidad de  Incumplimiento de las metas establecidas por erróneo diligenciamiento de los formatos SIERJU BI por parte de los despachos judiciales. </v>
      </c>
      <c r="D10" s="707" t="str">
        <f>'7. Mapa Final'!J10</f>
        <v>Muy Baja - 1</v>
      </c>
      <c r="E10" s="710" t="str">
        <f>'7. Mapa Final'!K10</f>
        <v>Moderado - 3</v>
      </c>
      <c r="F10" s="701" t="str">
        <f>'7. Mapa Final'!M10</f>
        <v>Moderado - 3</v>
      </c>
      <c r="G10" s="509" t="s">
        <v>405</v>
      </c>
      <c r="H10" s="704" t="s">
        <v>458</v>
      </c>
      <c r="I10" s="705"/>
      <c r="J10" s="705" t="s">
        <v>459</v>
      </c>
      <c r="K10" s="690">
        <v>45384</v>
      </c>
      <c r="L10" s="690">
        <v>45412</v>
      </c>
      <c r="M10" s="691" t="s">
        <v>460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6"/>
      <c r="B11" s="696"/>
      <c r="C11" s="699"/>
      <c r="D11" s="708"/>
      <c r="E11" s="711"/>
      <c r="F11" s="702"/>
      <c r="G11" s="510"/>
      <c r="H11" s="704"/>
      <c r="I11" s="689"/>
      <c r="J11" s="689"/>
      <c r="K11" s="689"/>
      <c r="L11" s="689"/>
      <c r="M11" s="6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6"/>
      <c r="B12" s="696"/>
      <c r="C12" s="699"/>
      <c r="D12" s="708"/>
      <c r="E12" s="711"/>
      <c r="F12" s="702"/>
      <c r="G12" s="510"/>
      <c r="H12" s="704"/>
      <c r="I12" s="689"/>
      <c r="J12" s="689"/>
      <c r="K12" s="689"/>
      <c r="L12" s="689"/>
      <c r="M12" s="6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6"/>
      <c r="B13" s="696"/>
      <c r="C13" s="699"/>
      <c r="D13" s="708"/>
      <c r="E13" s="711"/>
      <c r="F13" s="702"/>
      <c r="G13" s="510"/>
      <c r="H13" s="704"/>
      <c r="I13" s="689"/>
      <c r="J13" s="689"/>
      <c r="K13" s="689"/>
      <c r="L13" s="689"/>
      <c r="M13" s="6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6"/>
      <c r="B14" s="696"/>
      <c r="C14" s="699"/>
      <c r="D14" s="708"/>
      <c r="E14" s="711"/>
      <c r="F14" s="702"/>
      <c r="G14" s="510"/>
      <c r="H14" s="704"/>
      <c r="I14" s="689"/>
      <c r="J14" s="689"/>
      <c r="K14" s="689"/>
      <c r="L14" s="689"/>
      <c r="M14" s="6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6"/>
      <c r="B15" s="696"/>
      <c r="C15" s="699"/>
      <c r="D15" s="708"/>
      <c r="E15" s="711"/>
      <c r="F15" s="702"/>
      <c r="G15" s="510"/>
      <c r="H15" s="704"/>
      <c r="I15" s="689"/>
      <c r="J15" s="689"/>
      <c r="K15" s="689"/>
      <c r="L15" s="689"/>
      <c r="M15" s="6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6"/>
      <c r="B16" s="696"/>
      <c r="C16" s="699"/>
      <c r="D16" s="708"/>
      <c r="E16" s="711"/>
      <c r="F16" s="702"/>
      <c r="G16" s="510"/>
      <c r="H16" s="704"/>
      <c r="I16" s="689"/>
      <c r="J16" s="689"/>
      <c r="K16" s="689"/>
      <c r="L16" s="689"/>
      <c r="M16" s="6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6"/>
      <c r="B17" s="696"/>
      <c r="C17" s="699"/>
      <c r="D17" s="708"/>
      <c r="E17" s="711"/>
      <c r="F17" s="702"/>
      <c r="G17" s="510"/>
      <c r="H17" s="704"/>
      <c r="I17" s="689"/>
      <c r="J17" s="689"/>
      <c r="K17" s="689"/>
      <c r="L17" s="689"/>
      <c r="M17" s="6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6"/>
      <c r="B18" s="696"/>
      <c r="C18" s="699"/>
      <c r="D18" s="708"/>
      <c r="E18" s="711"/>
      <c r="F18" s="702"/>
      <c r="G18" s="510"/>
      <c r="H18" s="704"/>
      <c r="I18" s="689"/>
      <c r="J18" s="689"/>
      <c r="K18" s="689"/>
      <c r="L18" s="689"/>
      <c r="M18" s="6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97"/>
      <c r="B19" s="697"/>
      <c r="C19" s="700"/>
      <c r="D19" s="709"/>
      <c r="E19" s="712"/>
      <c r="F19" s="703"/>
      <c r="G19" s="578"/>
      <c r="H19" s="704"/>
      <c r="I19" s="689"/>
      <c r="J19" s="689"/>
      <c r="K19" s="689"/>
      <c r="L19" s="689"/>
      <c r="M19" s="6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4" customHeight="1">
      <c r="A20" s="695">
        <f>'7. Mapa Final'!A20</f>
        <v>2</v>
      </c>
      <c r="B20" s="695" t="str">
        <f>'7. Mapa Final'!B20</f>
        <v>INEXACTITUD EN LAS PROPUESTAS</v>
      </c>
      <c r="C20" s="698" t="str">
        <f>'7. Mapa Final'!C20</f>
        <v>Posibilidad de  Incumplimiento de las metas establecidas por desconocimientos de las cargas laborales de los despachos judiciales</v>
      </c>
      <c r="D20" s="707" t="str">
        <f>'7. Mapa Final'!J20</f>
        <v>Muy Baja - 1</v>
      </c>
      <c r="E20" s="710" t="str">
        <f>'7. Mapa Final'!K20</f>
        <v>Mayor - 4</v>
      </c>
      <c r="F20" s="701" t="str">
        <f>'7. Mapa Final'!M20</f>
        <v>Alto  - 4</v>
      </c>
      <c r="G20" s="508" t="s">
        <v>341</v>
      </c>
      <c r="H20" s="704" t="s">
        <v>461</v>
      </c>
      <c r="I20" s="704"/>
      <c r="J20" s="704" t="s">
        <v>459</v>
      </c>
      <c r="K20" s="690">
        <v>45292</v>
      </c>
      <c r="L20" s="690">
        <v>45657</v>
      </c>
      <c r="M20" s="706" t="s">
        <v>462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4" customHeight="1">
      <c r="A21" s="696"/>
      <c r="B21" s="696"/>
      <c r="C21" s="699"/>
      <c r="D21" s="708"/>
      <c r="E21" s="711"/>
      <c r="F21" s="702"/>
      <c r="G21" s="510"/>
      <c r="H21" s="704"/>
      <c r="I21" s="704"/>
      <c r="J21" s="704"/>
      <c r="K21" s="689"/>
      <c r="L21" s="689"/>
      <c r="M21" s="70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4" customHeight="1">
      <c r="A22" s="696"/>
      <c r="B22" s="696"/>
      <c r="C22" s="699"/>
      <c r="D22" s="708"/>
      <c r="E22" s="711"/>
      <c r="F22" s="702"/>
      <c r="G22" s="510"/>
      <c r="H22" s="704"/>
      <c r="I22" s="704"/>
      <c r="J22" s="704"/>
      <c r="K22" s="689"/>
      <c r="L22" s="689"/>
      <c r="M22" s="70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4" customHeight="1">
      <c r="A23" s="696"/>
      <c r="B23" s="696"/>
      <c r="C23" s="699"/>
      <c r="D23" s="708"/>
      <c r="E23" s="711"/>
      <c r="F23" s="702"/>
      <c r="G23" s="510"/>
      <c r="H23" s="704"/>
      <c r="I23" s="704"/>
      <c r="J23" s="704"/>
      <c r="K23" s="689"/>
      <c r="L23" s="689"/>
      <c r="M23" s="70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4" customHeight="1">
      <c r="A24" s="696"/>
      <c r="B24" s="696"/>
      <c r="C24" s="699"/>
      <c r="D24" s="708"/>
      <c r="E24" s="711"/>
      <c r="F24" s="702"/>
      <c r="G24" s="510"/>
      <c r="H24" s="704"/>
      <c r="I24" s="704"/>
      <c r="J24" s="704"/>
      <c r="K24" s="689"/>
      <c r="L24" s="689"/>
      <c r="M24" s="70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4" customHeight="1">
      <c r="A25" s="696"/>
      <c r="B25" s="696"/>
      <c r="C25" s="699"/>
      <c r="D25" s="708"/>
      <c r="E25" s="711"/>
      <c r="F25" s="702"/>
      <c r="G25" s="510"/>
      <c r="H25" s="704" t="s">
        <v>461</v>
      </c>
      <c r="I25" s="704"/>
      <c r="J25" s="704" t="s">
        <v>459</v>
      </c>
      <c r="K25" s="689"/>
      <c r="L25" s="689"/>
      <c r="M25" s="706" t="s">
        <v>463</v>
      </c>
      <c r="N25" s="34"/>
      <c r="O25" s="34"/>
    </row>
    <row r="26" spans="1:169" ht="24" customHeight="1">
      <c r="A26" s="696"/>
      <c r="B26" s="696"/>
      <c r="C26" s="699"/>
      <c r="D26" s="708"/>
      <c r="E26" s="711"/>
      <c r="F26" s="702"/>
      <c r="G26" s="510"/>
      <c r="H26" s="704"/>
      <c r="I26" s="704"/>
      <c r="J26" s="704"/>
      <c r="K26" s="689"/>
      <c r="L26" s="689"/>
      <c r="M26" s="706"/>
      <c r="N26" s="34"/>
      <c r="O26" s="34"/>
    </row>
    <row r="27" spans="1:169" ht="24" customHeight="1">
      <c r="A27" s="696"/>
      <c r="B27" s="696"/>
      <c r="C27" s="699"/>
      <c r="D27" s="708"/>
      <c r="E27" s="711"/>
      <c r="F27" s="702"/>
      <c r="G27" s="510"/>
      <c r="H27" s="704"/>
      <c r="I27" s="704"/>
      <c r="J27" s="704"/>
      <c r="K27" s="689"/>
      <c r="L27" s="689"/>
      <c r="M27" s="706"/>
      <c r="N27" s="34"/>
      <c r="O27" s="34"/>
    </row>
    <row r="28" spans="1:169" ht="24" customHeight="1">
      <c r="A28" s="696"/>
      <c r="B28" s="696"/>
      <c r="C28" s="699"/>
      <c r="D28" s="708"/>
      <c r="E28" s="711"/>
      <c r="F28" s="702"/>
      <c r="G28" s="510"/>
      <c r="H28" s="704"/>
      <c r="I28" s="704"/>
      <c r="J28" s="704"/>
      <c r="K28" s="689"/>
      <c r="L28" s="689"/>
      <c r="M28" s="706"/>
      <c r="N28" s="34"/>
      <c r="O28" s="34"/>
    </row>
    <row r="29" spans="1:169" ht="24" customHeight="1" thickBot="1">
      <c r="A29" s="697"/>
      <c r="B29" s="697"/>
      <c r="C29" s="700"/>
      <c r="D29" s="709"/>
      <c r="E29" s="712"/>
      <c r="F29" s="703"/>
      <c r="G29" s="578"/>
      <c r="H29" s="704"/>
      <c r="I29" s="704"/>
      <c r="J29" s="704"/>
      <c r="K29" s="689"/>
      <c r="L29" s="689"/>
      <c r="M29" s="706"/>
      <c r="N29" s="34"/>
      <c r="O29" s="34"/>
    </row>
    <row r="30" spans="1:169" ht="15" customHeight="1">
      <c r="A30" s="695">
        <f>'7. Mapa Final'!A30</f>
        <v>3</v>
      </c>
      <c r="B30" s="695" t="str">
        <f>'7. Mapa Final'!B30</f>
        <v xml:space="preserve">Recibir dádivas o beneficios a nombre propio o de terceros para, no entregar o entregar información privilegiada o confidencial </v>
      </c>
      <c r="C30" s="698" t="str">
        <f>'7. Mapa Final'!C30</f>
        <v xml:space="preserve">Posibilidad de actos indebidos de  los servidores judiciales debido a  la carencia en transparencia, etica y valores </v>
      </c>
      <c r="D30" s="707" t="str">
        <f>'7. Mapa Final'!J30</f>
        <v>Muy Baja - 1</v>
      </c>
      <c r="E30" s="710" t="str">
        <f>'7. Mapa Final'!K30</f>
        <v>Mayor - 4</v>
      </c>
      <c r="F30" s="701" t="str">
        <f>'7. Mapa Final'!M30</f>
        <v>Alto  - 4</v>
      </c>
      <c r="G30" s="508" t="s">
        <v>408</v>
      </c>
      <c r="H30" s="689" t="s">
        <v>464</v>
      </c>
      <c r="I30" s="689"/>
      <c r="J30" s="689" t="s">
        <v>459</v>
      </c>
      <c r="K30" s="690">
        <v>45292</v>
      </c>
      <c r="L30" s="690">
        <v>45657</v>
      </c>
      <c r="M30" s="691" t="s">
        <v>465</v>
      </c>
    </row>
    <row r="31" spans="1:169">
      <c r="A31" s="696"/>
      <c r="B31" s="696"/>
      <c r="C31" s="699"/>
      <c r="D31" s="708"/>
      <c r="E31" s="711"/>
      <c r="F31" s="702"/>
      <c r="G31" s="510"/>
      <c r="H31" s="689"/>
      <c r="I31" s="689"/>
      <c r="J31" s="689"/>
      <c r="K31" s="689"/>
      <c r="L31" s="689"/>
      <c r="M31" s="692"/>
    </row>
    <row r="32" spans="1:169">
      <c r="A32" s="696"/>
      <c r="B32" s="696"/>
      <c r="C32" s="699"/>
      <c r="D32" s="708"/>
      <c r="E32" s="711"/>
      <c r="F32" s="702"/>
      <c r="G32" s="510"/>
      <c r="H32" s="689"/>
      <c r="I32" s="689"/>
      <c r="J32" s="689"/>
      <c r="K32" s="689"/>
      <c r="L32" s="689"/>
      <c r="M32" s="692"/>
    </row>
    <row r="33" spans="1:13">
      <c r="A33" s="696"/>
      <c r="B33" s="696"/>
      <c r="C33" s="699"/>
      <c r="D33" s="708"/>
      <c r="E33" s="711"/>
      <c r="F33" s="702"/>
      <c r="G33" s="510"/>
      <c r="H33" s="689"/>
      <c r="I33" s="689"/>
      <c r="J33" s="689"/>
      <c r="K33" s="689"/>
      <c r="L33" s="689"/>
      <c r="M33" s="692"/>
    </row>
    <row r="34" spans="1:13">
      <c r="A34" s="696"/>
      <c r="B34" s="696"/>
      <c r="C34" s="699"/>
      <c r="D34" s="708"/>
      <c r="E34" s="711"/>
      <c r="F34" s="702"/>
      <c r="G34" s="510"/>
      <c r="H34" s="689"/>
      <c r="I34" s="689"/>
      <c r="J34" s="689"/>
      <c r="K34" s="689"/>
      <c r="L34" s="689"/>
      <c r="M34" s="692"/>
    </row>
    <row r="35" spans="1:13">
      <c r="A35" s="696"/>
      <c r="B35" s="696"/>
      <c r="C35" s="699"/>
      <c r="D35" s="708"/>
      <c r="E35" s="711"/>
      <c r="F35" s="702"/>
      <c r="G35" s="510"/>
      <c r="H35" s="689"/>
      <c r="I35" s="689"/>
      <c r="J35" s="689"/>
      <c r="K35" s="689"/>
      <c r="L35" s="689"/>
      <c r="M35" s="692"/>
    </row>
    <row r="36" spans="1:13">
      <c r="A36" s="696"/>
      <c r="B36" s="696"/>
      <c r="C36" s="699"/>
      <c r="D36" s="708"/>
      <c r="E36" s="711"/>
      <c r="F36" s="702"/>
      <c r="G36" s="510"/>
      <c r="H36" s="689"/>
      <c r="I36" s="689"/>
      <c r="J36" s="689"/>
      <c r="K36" s="689"/>
      <c r="L36" s="689"/>
      <c r="M36" s="692"/>
    </row>
    <row r="37" spans="1:13">
      <c r="A37" s="696"/>
      <c r="B37" s="696"/>
      <c r="C37" s="699"/>
      <c r="D37" s="708"/>
      <c r="E37" s="711"/>
      <c r="F37" s="702"/>
      <c r="G37" s="510"/>
      <c r="H37" s="689"/>
      <c r="I37" s="689"/>
      <c r="J37" s="689"/>
      <c r="K37" s="689"/>
      <c r="L37" s="689"/>
      <c r="M37" s="692"/>
    </row>
    <row r="38" spans="1:13">
      <c r="A38" s="696"/>
      <c r="B38" s="696"/>
      <c r="C38" s="699"/>
      <c r="D38" s="708"/>
      <c r="E38" s="711"/>
      <c r="F38" s="702"/>
      <c r="G38" s="510"/>
      <c r="H38" s="689"/>
      <c r="I38" s="689"/>
      <c r="J38" s="689"/>
      <c r="K38" s="689"/>
      <c r="L38" s="689"/>
      <c r="M38" s="692"/>
    </row>
    <row r="39" spans="1:13" ht="15.75" customHeight="1">
      <c r="A39" s="697"/>
      <c r="B39" s="697"/>
      <c r="C39" s="700"/>
      <c r="D39" s="709"/>
      <c r="E39" s="712"/>
      <c r="F39" s="703"/>
      <c r="G39" s="578"/>
      <c r="H39" s="689"/>
      <c r="I39" s="689"/>
      <c r="J39" s="689"/>
      <c r="K39" s="689"/>
      <c r="L39" s="689"/>
      <c r="M39" s="692"/>
    </row>
    <row r="40" spans="1:13" ht="15" customHeight="1">
      <c r="A40" s="695">
        <f>'7. Mapa Final'!A40</f>
        <v>4</v>
      </c>
      <c r="B40" s="695" t="str">
        <f>'7. Mapa Final'!B40</f>
        <v xml:space="preserve">Afectaciones ambientales </v>
      </c>
      <c r="C40" s="698" t="str">
        <f>'7. Mapa Final'!C40</f>
        <v>Incumplimiento de las metas establecidas</v>
      </c>
      <c r="D40" s="707" t="str">
        <f>'7. Mapa Final'!J40</f>
        <v>Muy Baja - 1</v>
      </c>
      <c r="E40" s="710" t="str">
        <f>'7. Mapa Final'!K40</f>
        <v>Mayor - 4</v>
      </c>
      <c r="F40" s="701" t="str">
        <f>'7. Mapa Final'!M40</f>
        <v>Alto  - 4</v>
      </c>
      <c r="G40" s="508" t="s">
        <v>408</v>
      </c>
      <c r="H40" s="713" t="s">
        <v>464</v>
      </c>
      <c r="I40" s="713"/>
      <c r="J40" s="689" t="s">
        <v>459</v>
      </c>
      <c r="K40" s="690">
        <v>45292</v>
      </c>
      <c r="L40" s="690">
        <v>45657</v>
      </c>
      <c r="M40" s="714" t="s">
        <v>466</v>
      </c>
    </row>
    <row r="41" spans="1:13">
      <c r="A41" s="696"/>
      <c r="B41" s="696"/>
      <c r="C41" s="699"/>
      <c r="D41" s="708"/>
      <c r="E41" s="711"/>
      <c r="F41" s="702"/>
      <c r="G41" s="510"/>
      <c r="H41" s="689"/>
      <c r="I41" s="689"/>
      <c r="J41" s="689"/>
      <c r="K41" s="689"/>
      <c r="L41" s="689"/>
      <c r="M41" s="715"/>
    </row>
    <row r="42" spans="1:13">
      <c r="A42" s="696"/>
      <c r="B42" s="696"/>
      <c r="C42" s="699"/>
      <c r="D42" s="708"/>
      <c r="E42" s="711"/>
      <c r="F42" s="702"/>
      <c r="G42" s="510"/>
      <c r="H42" s="689"/>
      <c r="I42" s="689"/>
      <c r="J42" s="689"/>
      <c r="K42" s="689"/>
      <c r="L42" s="689"/>
      <c r="M42" s="715"/>
    </row>
    <row r="43" spans="1:13">
      <c r="A43" s="696"/>
      <c r="B43" s="696"/>
      <c r="C43" s="699"/>
      <c r="D43" s="708"/>
      <c r="E43" s="711"/>
      <c r="F43" s="702"/>
      <c r="G43" s="510"/>
      <c r="H43" s="689"/>
      <c r="I43" s="689"/>
      <c r="J43" s="689"/>
      <c r="K43" s="689"/>
      <c r="L43" s="689"/>
      <c r="M43" s="715"/>
    </row>
    <row r="44" spans="1:13">
      <c r="A44" s="696"/>
      <c r="B44" s="696"/>
      <c r="C44" s="699"/>
      <c r="D44" s="708"/>
      <c r="E44" s="711"/>
      <c r="F44" s="702"/>
      <c r="G44" s="510"/>
      <c r="H44" s="689"/>
      <c r="I44" s="689"/>
      <c r="J44" s="689"/>
      <c r="K44" s="689"/>
      <c r="L44" s="689"/>
      <c r="M44" s="715"/>
    </row>
    <row r="45" spans="1:13">
      <c r="A45" s="696"/>
      <c r="B45" s="696"/>
      <c r="C45" s="699"/>
      <c r="D45" s="708"/>
      <c r="E45" s="711"/>
      <c r="F45" s="702"/>
      <c r="G45" s="510"/>
      <c r="H45" s="689"/>
      <c r="I45" s="689"/>
      <c r="J45" s="689"/>
      <c r="K45" s="689"/>
      <c r="L45" s="689"/>
      <c r="M45" s="715"/>
    </row>
    <row r="46" spans="1:13">
      <c r="A46" s="696"/>
      <c r="B46" s="696"/>
      <c r="C46" s="699"/>
      <c r="D46" s="708"/>
      <c r="E46" s="711"/>
      <c r="F46" s="702"/>
      <c r="G46" s="510"/>
      <c r="H46" s="689"/>
      <c r="I46" s="689"/>
      <c r="J46" s="689"/>
      <c r="K46" s="689"/>
      <c r="L46" s="689"/>
      <c r="M46" s="715"/>
    </row>
    <row r="47" spans="1:13">
      <c r="A47" s="696"/>
      <c r="B47" s="696"/>
      <c r="C47" s="699"/>
      <c r="D47" s="708"/>
      <c r="E47" s="711"/>
      <c r="F47" s="702"/>
      <c r="G47" s="510"/>
      <c r="H47" s="689"/>
      <c r="I47" s="689"/>
      <c r="J47" s="689"/>
      <c r="K47" s="689"/>
      <c r="L47" s="689"/>
      <c r="M47" s="715"/>
    </row>
    <row r="48" spans="1:13">
      <c r="A48" s="696"/>
      <c r="B48" s="696"/>
      <c r="C48" s="699"/>
      <c r="D48" s="708"/>
      <c r="E48" s="711"/>
      <c r="F48" s="702"/>
      <c r="G48" s="510"/>
      <c r="H48" s="689"/>
      <c r="I48" s="689"/>
      <c r="J48" s="689"/>
      <c r="K48" s="689"/>
      <c r="L48" s="689"/>
      <c r="M48" s="715"/>
    </row>
    <row r="49" spans="1:13" ht="15.75" customHeight="1" thickBot="1">
      <c r="A49" s="697"/>
      <c r="B49" s="697"/>
      <c r="C49" s="700"/>
      <c r="D49" s="709"/>
      <c r="E49" s="712"/>
      <c r="F49" s="703"/>
      <c r="G49" s="578"/>
      <c r="H49" s="689"/>
      <c r="I49" s="689"/>
      <c r="J49" s="689"/>
      <c r="K49" s="689"/>
      <c r="L49" s="689"/>
      <c r="M49" s="716"/>
    </row>
    <row r="50" spans="1:13" ht="15" hidden="1" customHeight="1">
      <c r="A50" s="695">
        <f>'7. Mapa Final'!A50</f>
        <v>5</v>
      </c>
      <c r="B50" s="695">
        <f>'7. Mapa Final'!B50</f>
        <v>0</v>
      </c>
      <c r="C50" s="698">
        <f>'7. Mapa Final'!C50</f>
        <v>0</v>
      </c>
      <c r="D50" s="707" t="str">
        <f>'7. Mapa Final'!J50</f>
        <v>Muy Baja - 1</v>
      </c>
      <c r="E50" s="710" t="str">
        <f>'7. Mapa Final'!K50</f>
        <v>Mayor - 4</v>
      </c>
      <c r="F50" s="701" t="str">
        <f>'7. Mapa Final'!M50</f>
        <v>Alto  - 4</v>
      </c>
      <c r="G50" s="508" t="s">
        <v>408</v>
      </c>
      <c r="H50" s="717"/>
      <c r="I50" s="717"/>
      <c r="J50" s="717"/>
      <c r="K50" s="717"/>
      <c r="L50" s="717"/>
      <c r="M50" s="717"/>
    </row>
    <row r="51" spans="1:13" hidden="1">
      <c r="A51" s="696"/>
      <c r="B51" s="696"/>
      <c r="C51" s="699"/>
      <c r="D51" s="708"/>
      <c r="E51" s="711"/>
      <c r="F51" s="702"/>
      <c r="G51" s="510"/>
      <c r="H51" s="718"/>
      <c r="I51" s="718"/>
      <c r="J51" s="718"/>
      <c r="K51" s="718"/>
      <c r="L51" s="718"/>
      <c r="M51" s="718"/>
    </row>
    <row r="52" spans="1:13" hidden="1">
      <c r="A52" s="696"/>
      <c r="B52" s="696"/>
      <c r="C52" s="699"/>
      <c r="D52" s="708"/>
      <c r="E52" s="711"/>
      <c r="F52" s="702"/>
      <c r="G52" s="510"/>
      <c r="H52" s="718"/>
      <c r="I52" s="718"/>
      <c r="J52" s="718"/>
      <c r="K52" s="718"/>
      <c r="L52" s="718"/>
      <c r="M52" s="718"/>
    </row>
    <row r="53" spans="1:13" hidden="1">
      <c r="A53" s="696"/>
      <c r="B53" s="696"/>
      <c r="C53" s="699"/>
      <c r="D53" s="708"/>
      <c r="E53" s="711"/>
      <c r="F53" s="702"/>
      <c r="G53" s="510"/>
      <c r="H53" s="718"/>
      <c r="I53" s="718"/>
      <c r="J53" s="718"/>
      <c r="K53" s="718"/>
      <c r="L53" s="718"/>
      <c r="M53" s="718"/>
    </row>
    <row r="54" spans="1:13" hidden="1">
      <c r="A54" s="696"/>
      <c r="B54" s="696"/>
      <c r="C54" s="699"/>
      <c r="D54" s="708"/>
      <c r="E54" s="711"/>
      <c r="F54" s="702"/>
      <c r="G54" s="510"/>
      <c r="H54" s="718"/>
      <c r="I54" s="718"/>
      <c r="J54" s="718"/>
      <c r="K54" s="718"/>
      <c r="L54" s="718"/>
      <c r="M54" s="718"/>
    </row>
    <row r="55" spans="1:13" hidden="1">
      <c r="A55" s="696"/>
      <c r="B55" s="696"/>
      <c r="C55" s="699"/>
      <c r="D55" s="708"/>
      <c r="E55" s="711"/>
      <c r="F55" s="702"/>
      <c r="G55" s="510"/>
      <c r="H55" s="718"/>
      <c r="I55" s="718"/>
      <c r="J55" s="718"/>
      <c r="K55" s="718"/>
      <c r="L55" s="718"/>
      <c r="M55" s="718"/>
    </row>
    <row r="56" spans="1:13" hidden="1">
      <c r="A56" s="696"/>
      <c r="B56" s="696"/>
      <c r="C56" s="699"/>
      <c r="D56" s="708"/>
      <c r="E56" s="711"/>
      <c r="F56" s="702"/>
      <c r="G56" s="510"/>
      <c r="H56" s="718"/>
      <c r="I56" s="718"/>
      <c r="J56" s="718"/>
      <c r="K56" s="718"/>
      <c r="L56" s="718"/>
      <c r="M56" s="718"/>
    </row>
    <row r="57" spans="1:13" hidden="1">
      <c r="A57" s="696"/>
      <c r="B57" s="696"/>
      <c r="C57" s="699"/>
      <c r="D57" s="708"/>
      <c r="E57" s="711"/>
      <c r="F57" s="702"/>
      <c r="G57" s="510"/>
      <c r="H57" s="718"/>
      <c r="I57" s="718"/>
      <c r="J57" s="718"/>
      <c r="K57" s="718"/>
      <c r="L57" s="718"/>
      <c r="M57" s="718"/>
    </row>
    <row r="58" spans="1:13" hidden="1">
      <c r="A58" s="696"/>
      <c r="B58" s="696"/>
      <c r="C58" s="699"/>
      <c r="D58" s="708"/>
      <c r="E58" s="711"/>
      <c r="F58" s="702"/>
      <c r="G58" s="510"/>
      <c r="H58" s="718"/>
      <c r="I58" s="718"/>
      <c r="J58" s="718"/>
      <c r="K58" s="718"/>
      <c r="L58" s="718"/>
      <c r="M58" s="718"/>
    </row>
    <row r="59" spans="1:13" ht="15.75" hidden="1" customHeight="1">
      <c r="A59" s="697"/>
      <c r="B59" s="697"/>
      <c r="C59" s="700"/>
      <c r="D59" s="709"/>
      <c r="E59" s="712"/>
      <c r="F59" s="703"/>
      <c r="G59" s="578"/>
      <c r="H59" s="719"/>
      <c r="I59" s="719"/>
      <c r="J59" s="719"/>
      <c r="K59" s="719"/>
      <c r="L59" s="719"/>
      <c r="M59" s="719"/>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E10" zoomScale="71" zoomScaleNormal="71" workbookViewId="0">
      <selection activeCell="H20" sqref="H20:M4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73"/>
      <c r="B1" s="674"/>
      <c r="C1" s="677"/>
      <c r="D1" s="677"/>
      <c r="E1" s="677"/>
      <c r="F1" s="677"/>
      <c r="G1" s="677"/>
      <c r="H1" s="677"/>
      <c r="I1" s="677"/>
      <c r="J1" s="678"/>
      <c r="K1" s="720"/>
      <c r="L1" s="720"/>
      <c r="M1" s="7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5"/>
      <c r="B2" s="676"/>
      <c r="C2" s="679"/>
      <c r="D2" s="679"/>
      <c r="E2" s="679"/>
      <c r="F2" s="679"/>
      <c r="G2" s="679"/>
      <c r="H2" s="679"/>
      <c r="I2" s="679"/>
      <c r="J2" s="680"/>
      <c r="K2" s="720"/>
      <c r="L2" s="720"/>
      <c r="M2" s="7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9"/>
      <c r="D3" s="679"/>
      <c r="E3" s="679"/>
      <c r="F3" s="679"/>
      <c r="G3" s="679"/>
      <c r="H3" s="679"/>
      <c r="I3" s="679"/>
      <c r="J3" s="680"/>
      <c r="K3" s="720"/>
      <c r="L3" s="720"/>
      <c r="M3" s="7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1" t="s">
        <v>237</v>
      </c>
      <c r="B4" s="721"/>
      <c r="C4" s="725" t="s">
        <v>5</v>
      </c>
      <c r="D4" s="725"/>
      <c r="E4" s="725"/>
      <c r="F4" s="725"/>
      <c r="G4" s="725"/>
      <c r="H4" s="725"/>
      <c r="I4" s="725"/>
      <c r="J4" s="725"/>
      <c r="K4" s="725"/>
      <c r="L4" s="725"/>
      <c r="M4" s="7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71" t="s">
        <v>239</v>
      </c>
      <c r="B5" s="721"/>
      <c r="C5" s="726" t="s">
        <v>240</v>
      </c>
      <c r="D5" s="726"/>
      <c r="E5" s="726"/>
      <c r="F5" s="726"/>
      <c r="G5" s="726"/>
      <c r="H5" s="726"/>
      <c r="I5" s="726"/>
      <c r="J5" s="726"/>
      <c r="K5" s="726"/>
      <c r="L5" s="726"/>
      <c r="M5" s="7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1" t="s">
        <v>241</v>
      </c>
      <c r="B6" s="721"/>
      <c r="C6" s="686" t="s">
        <v>444</v>
      </c>
      <c r="D6" s="687"/>
      <c r="E6" s="687"/>
      <c r="F6" s="687"/>
      <c r="G6" s="687"/>
      <c r="H6" s="687"/>
      <c r="I6" s="687"/>
      <c r="J6" s="687"/>
      <c r="K6" s="687"/>
      <c r="L6" s="687"/>
      <c r="M6" s="68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445</v>
      </c>
      <c r="B7" s="652"/>
      <c r="C7" s="653"/>
      <c r="D7" s="722" t="s">
        <v>446</v>
      </c>
      <c r="E7" s="722"/>
      <c r="F7" s="722"/>
      <c r="G7" s="723" t="s">
        <v>447</v>
      </c>
      <c r="H7" s="643" t="s">
        <v>448</v>
      </c>
      <c r="I7" s="645" t="s">
        <v>449</v>
      </c>
      <c r="J7" s="646"/>
      <c r="K7" s="645" t="s">
        <v>450</v>
      </c>
      <c r="L7" s="646"/>
      <c r="M7" s="724" t="s">
        <v>467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179</v>
      </c>
      <c r="C8" s="36" t="s">
        <v>181</v>
      </c>
      <c r="D8" s="28" t="s">
        <v>191</v>
      </c>
      <c r="E8" s="28" t="s">
        <v>452</v>
      </c>
      <c r="F8" s="28" t="s">
        <v>453</v>
      </c>
      <c r="G8" s="723"/>
      <c r="H8" s="644"/>
      <c r="I8" s="29" t="s">
        <v>454</v>
      </c>
      <c r="J8" s="29" t="s">
        <v>455</v>
      </c>
      <c r="K8" s="29" t="s">
        <v>456</v>
      </c>
      <c r="L8" s="29" t="s">
        <v>457</v>
      </c>
      <c r="M8" s="72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3"/>
      <c r="B9" s="694"/>
      <c r="C9" s="694"/>
      <c r="D9" s="694"/>
      <c r="E9" s="694"/>
      <c r="F9" s="694"/>
      <c r="G9" s="69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8">
        <f>'7. Mapa Final'!A10</f>
        <v>1</v>
      </c>
      <c r="B10" s="698" t="str">
        <f>'7. Mapa Final'!B10</f>
        <v>TARDANZA</v>
      </c>
      <c r="C10" s="698" t="str">
        <f>'7. Mapa Final'!C10</f>
        <v xml:space="preserve">Posibilidad de  Incumplimiento de las metas establecidas por erróneo diligenciamiento de los formatos SIERJU BI por parte de los despachos judiciales. </v>
      </c>
      <c r="D10" s="727" t="str">
        <f>'7. Mapa Final'!J10</f>
        <v>Muy Baja - 1</v>
      </c>
      <c r="E10" s="731" t="str">
        <f>'7. Mapa Final'!K10</f>
        <v>Moderado - 3</v>
      </c>
      <c r="F10" s="701" t="str">
        <f>'7. Mapa Final'!M10</f>
        <v>Moderado - 3</v>
      </c>
      <c r="G10" s="510" t="s">
        <v>405</v>
      </c>
      <c r="H10" s="704" t="s">
        <v>468</v>
      </c>
      <c r="I10" s="705"/>
      <c r="J10" s="705" t="s">
        <v>459</v>
      </c>
      <c r="K10" s="690">
        <v>45474</v>
      </c>
      <c r="L10" s="690">
        <v>45504</v>
      </c>
      <c r="M10" s="691" t="s">
        <v>469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9"/>
      <c r="B11" s="699"/>
      <c r="C11" s="699"/>
      <c r="D11" s="728"/>
      <c r="E11" s="732"/>
      <c r="F11" s="702"/>
      <c r="G11" s="510"/>
      <c r="H11" s="704"/>
      <c r="I11" s="689"/>
      <c r="J11" s="689"/>
      <c r="K11" s="689"/>
      <c r="L11" s="689"/>
      <c r="M11" s="6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9"/>
      <c r="B12" s="699"/>
      <c r="C12" s="699"/>
      <c r="D12" s="728"/>
      <c r="E12" s="732"/>
      <c r="F12" s="702"/>
      <c r="G12" s="510"/>
      <c r="H12" s="704"/>
      <c r="I12" s="689"/>
      <c r="J12" s="689"/>
      <c r="K12" s="689"/>
      <c r="L12" s="689"/>
      <c r="M12" s="6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9"/>
      <c r="B13" s="699"/>
      <c r="C13" s="699"/>
      <c r="D13" s="728"/>
      <c r="E13" s="732"/>
      <c r="F13" s="702"/>
      <c r="G13" s="510"/>
      <c r="H13" s="704"/>
      <c r="I13" s="689"/>
      <c r="J13" s="689"/>
      <c r="K13" s="689"/>
      <c r="L13" s="689"/>
      <c r="M13" s="6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9"/>
      <c r="B14" s="699"/>
      <c r="C14" s="699"/>
      <c r="D14" s="728"/>
      <c r="E14" s="732"/>
      <c r="F14" s="702"/>
      <c r="G14" s="510"/>
      <c r="H14" s="704"/>
      <c r="I14" s="689"/>
      <c r="J14" s="689"/>
      <c r="K14" s="689"/>
      <c r="L14" s="689"/>
      <c r="M14" s="6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9"/>
      <c r="B15" s="699"/>
      <c r="C15" s="699"/>
      <c r="D15" s="728"/>
      <c r="E15" s="732"/>
      <c r="F15" s="702"/>
      <c r="G15" s="510"/>
      <c r="H15" s="704"/>
      <c r="I15" s="689"/>
      <c r="J15" s="689"/>
      <c r="K15" s="689"/>
      <c r="L15" s="689"/>
      <c r="M15" s="6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9"/>
      <c r="B16" s="699"/>
      <c r="C16" s="699"/>
      <c r="D16" s="728"/>
      <c r="E16" s="732"/>
      <c r="F16" s="702"/>
      <c r="G16" s="510"/>
      <c r="H16" s="704"/>
      <c r="I16" s="689"/>
      <c r="J16" s="689"/>
      <c r="K16" s="689"/>
      <c r="L16" s="689"/>
      <c r="M16" s="6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9"/>
      <c r="B17" s="699"/>
      <c r="C17" s="699"/>
      <c r="D17" s="729"/>
      <c r="E17" s="733"/>
      <c r="F17" s="702"/>
      <c r="G17" s="510"/>
      <c r="H17" s="704"/>
      <c r="I17" s="689"/>
      <c r="J17" s="689"/>
      <c r="K17" s="689"/>
      <c r="L17" s="689"/>
      <c r="M17" s="6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9"/>
      <c r="B18" s="699"/>
      <c r="C18" s="699"/>
      <c r="D18" s="729"/>
      <c r="E18" s="733"/>
      <c r="F18" s="702"/>
      <c r="G18" s="510"/>
      <c r="H18" s="704"/>
      <c r="I18" s="689"/>
      <c r="J18" s="689"/>
      <c r="K18" s="689"/>
      <c r="L18" s="689"/>
      <c r="M18" s="6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00"/>
      <c r="B19" s="700"/>
      <c r="C19" s="700"/>
      <c r="D19" s="730"/>
      <c r="E19" s="734"/>
      <c r="F19" s="703"/>
      <c r="G19" s="578"/>
      <c r="H19" s="704"/>
      <c r="I19" s="689"/>
      <c r="J19" s="689"/>
      <c r="K19" s="689"/>
      <c r="L19" s="689"/>
      <c r="M19" s="6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8">
        <f>'7. Mapa Final'!A20</f>
        <v>2</v>
      </c>
      <c r="B20" s="698" t="str">
        <f>'7. Mapa Final'!B20</f>
        <v>INEXACTITUD EN LAS PROPUESTAS</v>
      </c>
      <c r="C20" s="698" t="str">
        <f>'7. Mapa Final'!C20</f>
        <v>Posibilidad de  Incumplimiento de las metas establecidas por desconocimientos de las cargas laborales de los despachos judiciales</v>
      </c>
      <c r="D20" s="727" t="str">
        <f>'7. Mapa Final'!J20</f>
        <v>Muy Baja - 1</v>
      </c>
      <c r="E20" s="731" t="str">
        <f>'7. Mapa Final'!K20</f>
        <v>Mayor - 4</v>
      </c>
      <c r="F20" s="701" t="str">
        <f>'7. Mapa Final'!M20</f>
        <v>Alto  - 4</v>
      </c>
      <c r="G20" s="510" t="s">
        <v>341</v>
      </c>
      <c r="H20" s="704" t="s">
        <v>461</v>
      </c>
      <c r="I20" s="704"/>
      <c r="J20" s="704" t="s">
        <v>459</v>
      </c>
      <c r="K20" s="690">
        <v>45292</v>
      </c>
      <c r="L20" s="690">
        <v>45657</v>
      </c>
      <c r="M20" s="704" t="s">
        <v>470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9"/>
      <c r="B21" s="699"/>
      <c r="C21" s="699"/>
      <c r="D21" s="728"/>
      <c r="E21" s="732"/>
      <c r="F21" s="702"/>
      <c r="G21" s="510"/>
      <c r="H21" s="704"/>
      <c r="I21" s="704"/>
      <c r="J21" s="704"/>
      <c r="K21" s="689"/>
      <c r="L21" s="689"/>
      <c r="M21" s="7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9"/>
      <c r="B22" s="699"/>
      <c r="C22" s="699"/>
      <c r="D22" s="728"/>
      <c r="E22" s="732"/>
      <c r="F22" s="702"/>
      <c r="G22" s="510"/>
      <c r="H22" s="704"/>
      <c r="I22" s="704"/>
      <c r="J22" s="704"/>
      <c r="K22" s="689"/>
      <c r="L22" s="689"/>
      <c r="M22" s="7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9"/>
      <c r="B23" s="699"/>
      <c r="C23" s="699"/>
      <c r="D23" s="728"/>
      <c r="E23" s="732"/>
      <c r="F23" s="702"/>
      <c r="G23" s="510"/>
      <c r="H23" s="704"/>
      <c r="I23" s="704"/>
      <c r="J23" s="704"/>
      <c r="K23" s="689"/>
      <c r="L23" s="689"/>
      <c r="M23" s="7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9"/>
      <c r="B24" s="699"/>
      <c r="C24" s="699"/>
      <c r="D24" s="728"/>
      <c r="E24" s="732"/>
      <c r="F24" s="702"/>
      <c r="G24" s="510"/>
      <c r="H24" s="704"/>
      <c r="I24" s="704"/>
      <c r="J24" s="704"/>
      <c r="K24" s="689"/>
      <c r="L24" s="689"/>
      <c r="M24" s="7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99"/>
      <c r="B25" s="699"/>
      <c r="C25" s="699"/>
      <c r="D25" s="728"/>
      <c r="E25" s="732"/>
      <c r="F25" s="702"/>
      <c r="G25" s="510"/>
      <c r="H25" s="704" t="s">
        <v>461</v>
      </c>
      <c r="I25" s="704"/>
      <c r="J25" s="704" t="s">
        <v>459</v>
      </c>
      <c r="K25" s="689"/>
      <c r="L25" s="689"/>
      <c r="M25" s="704" t="s">
        <v>471</v>
      </c>
      <c r="N25" s="34"/>
      <c r="O25" s="34"/>
    </row>
    <row r="26" spans="1:169" ht="15" customHeight="1">
      <c r="A26" s="699"/>
      <c r="B26" s="699"/>
      <c r="C26" s="699"/>
      <c r="D26" s="728"/>
      <c r="E26" s="732"/>
      <c r="F26" s="702"/>
      <c r="G26" s="510"/>
      <c r="H26" s="704"/>
      <c r="I26" s="704"/>
      <c r="J26" s="704"/>
      <c r="K26" s="689"/>
      <c r="L26" s="689"/>
      <c r="M26" s="704"/>
      <c r="N26" s="34"/>
      <c r="O26" s="34"/>
    </row>
    <row r="27" spans="1:169" ht="15" customHeight="1">
      <c r="A27" s="699"/>
      <c r="B27" s="699"/>
      <c r="C27" s="699"/>
      <c r="D27" s="729"/>
      <c r="E27" s="733"/>
      <c r="F27" s="702"/>
      <c r="G27" s="510"/>
      <c r="H27" s="704"/>
      <c r="I27" s="704"/>
      <c r="J27" s="704"/>
      <c r="K27" s="689"/>
      <c r="L27" s="689"/>
      <c r="M27" s="704"/>
      <c r="N27" s="34"/>
      <c r="O27" s="34"/>
    </row>
    <row r="28" spans="1:169" ht="15" customHeight="1">
      <c r="A28" s="699"/>
      <c r="B28" s="699"/>
      <c r="C28" s="699"/>
      <c r="D28" s="729"/>
      <c r="E28" s="733"/>
      <c r="F28" s="702"/>
      <c r="G28" s="510"/>
      <c r="H28" s="704"/>
      <c r="I28" s="704"/>
      <c r="J28" s="704"/>
      <c r="K28" s="689"/>
      <c r="L28" s="689"/>
      <c r="M28" s="704"/>
      <c r="N28" s="34"/>
      <c r="O28" s="34"/>
    </row>
    <row r="29" spans="1:169" ht="15.75" customHeight="1" thickBot="1">
      <c r="A29" s="700"/>
      <c r="B29" s="700"/>
      <c r="C29" s="700"/>
      <c r="D29" s="730"/>
      <c r="E29" s="734"/>
      <c r="F29" s="703"/>
      <c r="G29" s="578"/>
      <c r="H29" s="704"/>
      <c r="I29" s="704"/>
      <c r="J29" s="704"/>
      <c r="K29" s="689"/>
      <c r="L29" s="689"/>
      <c r="M29" s="704"/>
      <c r="N29" s="34"/>
      <c r="O29" s="34"/>
    </row>
    <row r="30" spans="1:169">
      <c r="A30" s="698">
        <f>'7. Mapa Final'!A30</f>
        <v>3</v>
      </c>
      <c r="B30" s="698" t="str">
        <f>'7. Mapa Final'!B30</f>
        <v xml:space="preserve">Recibir dádivas o beneficios a nombre propio o de terceros para, no entregar o entregar información privilegiada o confidencial </v>
      </c>
      <c r="C30" s="698" t="str">
        <f>'7. Mapa Final'!C30</f>
        <v xml:space="preserve">Posibilidad de actos indebidos de  los servidores judiciales debido a  la carencia en transparencia, etica y valores </v>
      </c>
      <c r="D30" s="727" t="str">
        <f>'7. Mapa Final'!J30</f>
        <v>Muy Baja - 1</v>
      </c>
      <c r="E30" s="731" t="str">
        <f>'7. Mapa Final'!K30</f>
        <v>Mayor - 4</v>
      </c>
      <c r="F30" s="701" t="str">
        <f>'7. Mapa Final'!M30</f>
        <v>Alto  - 4</v>
      </c>
      <c r="G30" s="510" t="s">
        <v>408</v>
      </c>
      <c r="H30" s="689" t="s">
        <v>464</v>
      </c>
      <c r="I30" s="689"/>
      <c r="J30" s="689" t="s">
        <v>459</v>
      </c>
      <c r="K30" s="690">
        <v>45292</v>
      </c>
      <c r="L30" s="690">
        <v>45657</v>
      </c>
      <c r="M30" s="691" t="s">
        <v>465</v>
      </c>
    </row>
    <row r="31" spans="1:169">
      <c r="A31" s="699"/>
      <c r="B31" s="699"/>
      <c r="C31" s="699"/>
      <c r="D31" s="728"/>
      <c r="E31" s="732"/>
      <c r="F31" s="702"/>
      <c r="G31" s="510"/>
      <c r="H31" s="689"/>
      <c r="I31" s="689"/>
      <c r="J31" s="689"/>
      <c r="K31" s="689"/>
      <c r="L31" s="689"/>
      <c r="M31" s="692"/>
    </row>
    <row r="32" spans="1:169">
      <c r="A32" s="699"/>
      <c r="B32" s="699"/>
      <c r="C32" s="699"/>
      <c r="D32" s="728"/>
      <c r="E32" s="732"/>
      <c r="F32" s="702"/>
      <c r="G32" s="510"/>
      <c r="H32" s="689"/>
      <c r="I32" s="689"/>
      <c r="J32" s="689"/>
      <c r="K32" s="689"/>
      <c r="L32" s="689"/>
      <c r="M32" s="692"/>
    </row>
    <row r="33" spans="1:13">
      <c r="A33" s="699"/>
      <c r="B33" s="699"/>
      <c r="C33" s="699"/>
      <c r="D33" s="728"/>
      <c r="E33" s="732"/>
      <c r="F33" s="702"/>
      <c r="G33" s="510"/>
      <c r="H33" s="689"/>
      <c r="I33" s="689"/>
      <c r="J33" s="689"/>
      <c r="K33" s="689"/>
      <c r="L33" s="689"/>
      <c r="M33" s="692"/>
    </row>
    <row r="34" spans="1:13">
      <c r="A34" s="699"/>
      <c r="B34" s="699"/>
      <c r="C34" s="699"/>
      <c r="D34" s="728"/>
      <c r="E34" s="732"/>
      <c r="F34" s="702"/>
      <c r="G34" s="510"/>
      <c r="H34" s="689"/>
      <c r="I34" s="689"/>
      <c r="J34" s="689"/>
      <c r="K34" s="689"/>
      <c r="L34" s="689"/>
      <c r="M34" s="692"/>
    </row>
    <row r="35" spans="1:13">
      <c r="A35" s="699"/>
      <c r="B35" s="699"/>
      <c r="C35" s="699"/>
      <c r="D35" s="728"/>
      <c r="E35" s="732"/>
      <c r="F35" s="702"/>
      <c r="G35" s="510"/>
      <c r="H35" s="689"/>
      <c r="I35" s="689"/>
      <c r="J35" s="689"/>
      <c r="K35" s="689"/>
      <c r="L35" s="689"/>
      <c r="M35" s="692"/>
    </row>
    <row r="36" spans="1:13">
      <c r="A36" s="699"/>
      <c r="B36" s="699"/>
      <c r="C36" s="699"/>
      <c r="D36" s="728"/>
      <c r="E36" s="732"/>
      <c r="F36" s="702"/>
      <c r="G36" s="510"/>
      <c r="H36" s="689"/>
      <c r="I36" s="689"/>
      <c r="J36" s="689"/>
      <c r="K36" s="689"/>
      <c r="L36" s="689"/>
      <c r="M36" s="692"/>
    </row>
    <row r="37" spans="1:13">
      <c r="A37" s="699"/>
      <c r="B37" s="699"/>
      <c r="C37" s="699"/>
      <c r="D37" s="729"/>
      <c r="E37" s="733"/>
      <c r="F37" s="702"/>
      <c r="G37" s="510"/>
      <c r="H37" s="689"/>
      <c r="I37" s="689"/>
      <c r="J37" s="689"/>
      <c r="K37" s="689"/>
      <c r="L37" s="689"/>
      <c r="M37" s="692"/>
    </row>
    <row r="38" spans="1:13">
      <c r="A38" s="699"/>
      <c r="B38" s="699"/>
      <c r="C38" s="699"/>
      <c r="D38" s="729"/>
      <c r="E38" s="733"/>
      <c r="F38" s="702"/>
      <c r="G38" s="510"/>
      <c r="H38" s="689"/>
      <c r="I38" s="689"/>
      <c r="J38" s="689"/>
      <c r="K38" s="689"/>
      <c r="L38" s="689"/>
      <c r="M38" s="692"/>
    </row>
    <row r="39" spans="1:13" ht="15.75" thickBot="1">
      <c r="A39" s="700"/>
      <c r="B39" s="700"/>
      <c r="C39" s="700"/>
      <c r="D39" s="730"/>
      <c r="E39" s="734"/>
      <c r="F39" s="703"/>
      <c r="G39" s="578"/>
      <c r="H39" s="689"/>
      <c r="I39" s="689"/>
      <c r="J39" s="689"/>
      <c r="K39" s="689"/>
      <c r="L39" s="689"/>
      <c r="M39" s="692"/>
    </row>
    <row r="40" spans="1:13">
      <c r="A40" s="698">
        <f>'7. Mapa Final'!A40</f>
        <v>4</v>
      </c>
      <c r="B40" s="698" t="str">
        <f>'7. Mapa Final'!B40</f>
        <v xml:space="preserve">Afectaciones ambientales </v>
      </c>
      <c r="C40" s="698" t="str">
        <f>'7. Mapa Final'!C40</f>
        <v>Incumplimiento de las metas establecidas</v>
      </c>
      <c r="D40" s="727" t="str">
        <f>'7. Mapa Final'!J40</f>
        <v>Muy Baja - 1</v>
      </c>
      <c r="E40" s="731" t="str">
        <f>'7. Mapa Final'!K40</f>
        <v>Mayor - 4</v>
      </c>
      <c r="F40" s="701" t="str">
        <f>'7. Mapa Final'!M40</f>
        <v>Alto  - 4</v>
      </c>
      <c r="G40" s="510" t="s">
        <v>408</v>
      </c>
      <c r="H40" s="713" t="s">
        <v>464</v>
      </c>
      <c r="I40" s="713"/>
      <c r="J40" s="689" t="s">
        <v>459</v>
      </c>
      <c r="K40" s="690">
        <v>45292</v>
      </c>
      <c r="L40" s="690">
        <v>45657</v>
      </c>
      <c r="M40" s="714" t="s">
        <v>466</v>
      </c>
    </row>
    <row r="41" spans="1:13">
      <c r="A41" s="699"/>
      <c r="B41" s="699"/>
      <c r="C41" s="699"/>
      <c r="D41" s="728"/>
      <c r="E41" s="732"/>
      <c r="F41" s="702"/>
      <c r="G41" s="510"/>
      <c r="H41" s="689"/>
      <c r="I41" s="689"/>
      <c r="J41" s="689"/>
      <c r="K41" s="689"/>
      <c r="L41" s="689"/>
      <c r="M41" s="715"/>
    </row>
    <row r="42" spans="1:13">
      <c r="A42" s="699"/>
      <c r="B42" s="699"/>
      <c r="C42" s="699"/>
      <c r="D42" s="728"/>
      <c r="E42" s="732"/>
      <c r="F42" s="702"/>
      <c r="G42" s="510"/>
      <c r="H42" s="689"/>
      <c r="I42" s="689"/>
      <c r="J42" s="689"/>
      <c r="K42" s="689"/>
      <c r="L42" s="689"/>
      <c r="M42" s="715"/>
    </row>
    <row r="43" spans="1:13">
      <c r="A43" s="699"/>
      <c r="B43" s="699"/>
      <c r="C43" s="699"/>
      <c r="D43" s="728"/>
      <c r="E43" s="732"/>
      <c r="F43" s="702"/>
      <c r="G43" s="510"/>
      <c r="H43" s="689"/>
      <c r="I43" s="689"/>
      <c r="J43" s="689"/>
      <c r="K43" s="689"/>
      <c r="L43" s="689"/>
      <c r="M43" s="715"/>
    </row>
    <row r="44" spans="1:13">
      <c r="A44" s="699"/>
      <c r="B44" s="699"/>
      <c r="C44" s="699"/>
      <c r="D44" s="728"/>
      <c r="E44" s="732"/>
      <c r="F44" s="702"/>
      <c r="G44" s="510"/>
      <c r="H44" s="689"/>
      <c r="I44" s="689"/>
      <c r="J44" s="689"/>
      <c r="K44" s="689"/>
      <c r="L44" s="689"/>
      <c r="M44" s="715"/>
    </row>
    <row r="45" spans="1:13">
      <c r="A45" s="699"/>
      <c r="B45" s="699"/>
      <c r="C45" s="699"/>
      <c r="D45" s="728"/>
      <c r="E45" s="732"/>
      <c r="F45" s="702"/>
      <c r="G45" s="510"/>
      <c r="H45" s="689"/>
      <c r="I45" s="689"/>
      <c r="J45" s="689"/>
      <c r="K45" s="689"/>
      <c r="L45" s="689"/>
      <c r="M45" s="715"/>
    </row>
    <row r="46" spans="1:13">
      <c r="A46" s="699"/>
      <c r="B46" s="699"/>
      <c r="C46" s="699"/>
      <c r="D46" s="728"/>
      <c r="E46" s="732"/>
      <c r="F46" s="702"/>
      <c r="G46" s="510"/>
      <c r="H46" s="689"/>
      <c r="I46" s="689"/>
      <c r="J46" s="689"/>
      <c r="K46" s="689"/>
      <c r="L46" s="689"/>
      <c r="M46" s="715"/>
    </row>
    <row r="47" spans="1:13">
      <c r="A47" s="699"/>
      <c r="B47" s="699"/>
      <c r="C47" s="699"/>
      <c r="D47" s="729"/>
      <c r="E47" s="733"/>
      <c r="F47" s="702"/>
      <c r="G47" s="510"/>
      <c r="H47" s="689"/>
      <c r="I47" s="689"/>
      <c r="J47" s="689"/>
      <c r="K47" s="689"/>
      <c r="L47" s="689"/>
      <c r="M47" s="715"/>
    </row>
    <row r="48" spans="1:13">
      <c r="A48" s="699"/>
      <c r="B48" s="699"/>
      <c r="C48" s="699"/>
      <c r="D48" s="729"/>
      <c r="E48" s="733"/>
      <c r="F48" s="702"/>
      <c r="G48" s="510"/>
      <c r="H48" s="689"/>
      <c r="I48" s="689"/>
      <c r="J48" s="689"/>
      <c r="K48" s="689"/>
      <c r="L48" s="689"/>
      <c r="M48" s="715"/>
    </row>
    <row r="49" spans="1:13" ht="15.75" thickBot="1">
      <c r="A49" s="700"/>
      <c r="B49" s="700"/>
      <c r="C49" s="700"/>
      <c r="D49" s="730"/>
      <c r="E49" s="734"/>
      <c r="F49" s="703"/>
      <c r="G49" s="578"/>
      <c r="H49" s="689"/>
      <c r="I49" s="689"/>
      <c r="J49" s="689"/>
      <c r="K49" s="689"/>
      <c r="L49" s="689"/>
      <c r="M49" s="716"/>
    </row>
    <row r="50" spans="1:13" hidden="1">
      <c r="A50" s="698">
        <f>'7. Mapa Final'!A50</f>
        <v>5</v>
      </c>
      <c r="B50" s="698">
        <f>'7. Mapa Final'!B50</f>
        <v>0</v>
      </c>
      <c r="C50" s="698">
        <f>'7. Mapa Final'!C50</f>
        <v>0</v>
      </c>
      <c r="D50" s="727" t="str">
        <f>'7. Mapa Final'!J50</f>
        <v>Muy Baja - 1</v>
      </c>
      <c r="E50" s="731" t="str">
        <f>'7. Mapa Final'!K50</f>
        <v>Mayor - 4</v>
      </c>
      <c r="F50" s="701" t="str">
        <f>'7. Mapa Final'!M50</f>
        <v>Alto  - 4</v>
      </c>
      <c r="G50" s="510" t="s">
        <v>408</v>
      </c>
      <c r="H50" s="717"/>
      <c r="I50" s="717"/>
      <c r="J50" s="717"/>
      <c r="K50" s="717"/>
      <c r="L50" s="717"/>
      <c r="M50" s="717"/>
    </row>
    <row r="51" spans="1:13" hidden="1">
      <c r="A51" s="699"/>
      <c r="B51" s="699"/>
      <c r="C51" s="699"/>
      <c r="D51" s="728"/>
      <c r="E51" s="732"/>
      <c r="F51" s="702"/>
      <c r="G51" s="510"/>
      <c r="H51" s="718"/>
      <c r="I51" s="718"/>
      <c r="J51" s="718"/>
      <c r="K51" s="718"/>
      <c r="L51" s="718"/>
      <c r="M51" s="718"/>
    </row>
    <row r="52" spans="1:13" hidden="1">
      <c r="A52" s="699"/>
      <c r="B52" s="699"/>
      <c r="C52" s="699"/>
      <c r="D52" s="728"/>
      <c r="E52" s="732"/>
      <c r="F52" s="702"/>
      <c r="G52" s="510"/>
      <c r="H52" s="718"/>
      <c r="I52" s="718"/>
      <c r="J52" s="718"/>
      <c r="K52" s="718"/>
      <c r="L52" s="718"/>
      <c r="M52" s="718"/>
    </row>
    <row r="53" spans="1:13" hidden="1">
      <c r="A53" s="699"/>
      <c r="B53" s="699"/>
      <c r="C53" s="699"/>
      <c r="D53" s="728"/>
      <c r="E53" s="732"/>
      <c r="F53" s="702"/>
      <c r="G53" s="510"/>
      <c r="H53" s="718"/>
      <c r="I53" s="718"/>
      <c r="J53" s="718"/>
      <c r="K53" s="718"/>
      <c r="L53" s="718"/>
      <c r="M53" s="718"/>
    </row>
    <row r="54" spans="1:13" hidden="1">
      <c r="A54" s="699"/>
      <c r="B54" s="699"/>
      <c r="C54" s="699"/>
      <c r="D54" s="728"/>
      <c r="E54" s="732"/>
      <c r="F54" s="702"/>
      <c r="G54" s="510"/>
      <c r="H54" s="718"/>
      <c r="I54" s="718"/>
      <c r="J54" s="718"/>
      <c r="K54" s="718"/>
      <c r="L54" s="718"/>
      <c r="M54" s="718"/>
    </row>
    <row r="55" spans="1:13" hidden="1">
      <c r="A55" s="699"/>
      <c r="B55" s="699"/>
      <c r="C55" s="699"/>
      <c r="D55" s="728"/>
      <c r="E55" s="732"/>
      <c r="F55" s="702"/>
      <c r="G55" s="510"/>
      <c r="H55" s="718"/>
      <c r="I55" s="718"/>
      <c r="J55" s="718"/>
      <c r="K55" s="718"/>
      <c r="L55" s="718"/>
      <c r="M55" s="718"/>
    </row>
    <row r="56" spans="1:13" hidden="1">
      <c r="A56" s="699"/>
      <c r="B56" s="699"/>
      <c r="C56" s="699"/>
      <c r="D56" s="728"/>
      <c r="E56" s="732"/>
      <c r="F56" s="702"/>
      <c r="G56" s="510"/>
      <c r="H56" s="718"/>
      <c r="I56" s="718"/>
      <c r="J56" s="718"/>
      <c r="K56" s="718"/>
      <c r="L56" s="718"/>
      <c r="M56" s="718"/>
    </row>
    <row r="57" spans="1:13" hidden="1">
      <c r="A57" s="699"/>
      <c r="B57" s="699"/>
      <c r="C57" s="699"/>
      <c r="D57" s="729"/>
      <c r="E57" s="733"/>
      <c r="F57" s="702"/>
      <c r="G57" s="510"/>
      <c r="H57" s="718"/>
      <c r="I57" s="718"/>
      <c r="J57" s="718"/>
      <c r="K57" s="718"/>
      <c r="L57" s="718"/>
      <c r="M57" s="718"/>
    </row>
    <row r="58" spans="1:13" hidden="1">
      <c r="A58" s="699"/>
      <c r="B58" s="699"/>
      <c r="C58" s="699"/>
      <c r="D58" s="729"/>
      <c r="E58" s="733"/>
      <c r="F58" s="702"/>
      <c r="G58" s="510"/>
      <c r="H58" s="718"/>
      <c r="I58" s="718"/>
      <c r="J58" s="718"/>
      <c r="K58" s="718"/>
      <c r="L58" s="718"/>
      <c r="M58" s="718"/>
    </row>
    <row r="59" spans="1:13" ht="15.75" hidden="1" thickBot="1">
      <c r="A59" s="700"/>
      <c r="B59" s="700"/>
      <c r="C59" s="700"/>
      <c r="D59" s="730"/>
      <c r="E59" s="734"/>
      <c r="F59" s="703"/>
      <c r="G59" s="578"/>
      <c r="H59" s="719"/>
      <c r="I59" s="719"/>
      <c r="J59" s="719"/>
      <c r="K59" s="719"/>
      <c r="L59" s="719"/>
      <c r="M59" s="719"/>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F32" zoomScale="71" zoomScaleNormal="71" workbookViewId="0">
      <selection activeCell="A50" sqref="A50:XFD5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73"/>
      <c r="B1" s="674"/>
      <c r="C1" s="677"/>
      <c r="D1" s="677"/>
      <c r="E1" s="677"/>
      <c r="F1" s="677"/>
      <c r="G1" s="677"/>
      <c r="H1" s="677"/>
      <c r="I1" s="677"/>
      <c r="J1" s="678"/>
      <c r="K1" s="720"/>
      <c r="L1" s="720"/>
      <c r="M1" s="7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5"/>
      <c r="B2" s="676"/>
      <c r="C2" s="679"/>
      <c r="D2" s="679"/>
      <c r="E2" s="679"/>
      <c r="F2" s="679"/>
      <c r="G2" s="679"/>
      <c r="H2" s="679"/>
      <c r="I2" s="679"/>
      <c r="J2" s="680"/>
      <c r="K2" s="720"/>
      <c r="L2" s="720"/>
      <c r="M2" s="7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9"/>
      <c r="D3" s="679"/>
      <c r="E3" s="679"/>
      <c r="F3" s="679"/>
      <c r="G3" s="679"/>
      <c r="H3" s="679"/>
      <c r="I3" s="679"/>
      <c r="J3" s="680"/>
      <c r="K3" s="720"/>
      <c r="L3" s="720"/>
      <c r="M3" s="7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1" t="s">
        <v>237</v>
      </c>
      <c r="B4" s="721"/>
      <c r="C4" s="725" t="s">
        <v>5</v>
      </c>
      <c r="D4" s="725"/>
      <c r="E4" s="725"/>
      <c r="F4" s="725"/>
      <c r="G4" s="725"/>
      <c r="H4" s="725"/>
      <c r="I4" s="725"/>
      <c r="J4" s="725"/>
      <c r="K4" s="725"/>
      <c r="L4" s="725"/>
      <c r="M4" s="7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71" t="s">
        <v>239</v>
      </c>
      <c r="B5" s="721"/>
      <c r="C5" s="726" t="s">
        <v>240</v>
      </c>
      <c r="D5" s="726"/>
      <c r="E5" s="726"/>
      <c r="F5" s="726"/>
      <c r="G5" s="726"/>
      <c r="H5" s="726"/>
      <c r="I5" s="726"/>
      <c r="J5" s="726"/>
      <c r="K5" s="726"/>
      <c r="L5" s="726"/>
      <c r="M5" s="7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1" t="s">
        <v>241</v>
      </c>
      <c r="B6" s="721"/>
      <c r="C6" s="686" t="s">
        <v>444</v>
      </c>
      <c r="D6" s="687"/>
      <c r="E6" s="687"/>
      <c r="F6" s="687"/>
      <c r="G6" s="687"/>
      <c r="H6" s="687"/>
      <c r="I6" s="687"/>
      <c r="J6" s="687"/>
      <c r="K6" s="687"/>
      <c r="L6" s="687"/>
      <c r="M6" s="68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445</v>
      </c>
      <c r="B7" s="652"/>
      <c r="C7" s="653"/>
      <c r="D7" s="722" t="s">
        <v>446</v>
      </c>
      <c r="E7" s="722"/>
      <c r="F7" s="722"/>
      <c r="G7" s="723" t="s">
        <v>447</v>
      </c>
      <c r="H7" s="643" t="s">
        <v>448</v>
      </c>
      <c r="I7" s="645" t="s">
        <v>449</v>
      </c>
      <c r="J7" s="646"/>
      <c r="K7" s="645" t="s">
        <v>450</v>
      </c>
      <c r="L7" s="646"/>
      <c r="M7" s="724" t="s">
        <v>472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179</v>
      </c>
      <c r="C8" s="36" t="s">
        <v>181</v>
      </c>
      <c r="D8" s="28" t="s">
        <v>191</v>
      </c>
      <c r="E8" s="28" t="s">
        <v>452</v>
      </c>
      <c r="F8" s="28" t="s">
        <v>453</v>
      </c>
      <c r="G8" s="723"/>
      <c r="H8" s="644"/>
      <c r="I8" s="29" t="s">
        <v>454</v>
      </c>
      <c r="J8" s="29" t="s">
        <v>455</v>
      </c>
      <c r="K8" s="29" t="s">
        <v>456</v>
      </c>
      <c r="L8" s="29" t="s">
        <v>457</v>
      </c>
      <c r="M8" s="72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3"/>
      <c r="B9" s="694"/>
      <c r="C9" s="694"/>
      <c r="D9" s="694"/>
      <c r="E9" s="694"/>
      <c r="F9" s="694"/>
      <c r="G9" s="69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8">
        <f>'7. Mapa Final'!A10</f>
        <v>1</v>
      </c>
      <c r="B10" s="698" t="str">
        <f>'7. Mapa Final'!B10</f>
        <v>TARDANZA</v>
      </c>
      <c r="C10" s="698" t="str">
        <f>'7. Mapa Final'!C10</f>
        <v xml:space="preserve">Posibilidad de  Incumplimiento de las metas establecidas por erróneo diligenciamiento de los formatos SIERJU BI por parte de los despachos judiciales. </v>
      </c>
      <c r="D10" s="727" t="str">
        <f>'7. Mapa Final'!J10</f>
        <v>Muy Baja - 1</v>
      </c>
      <c r="E10" s="731" t="str">
        <f>'7. Mapa Final'!K10</f>
        <v>Moderado - 3</v>
      </c>
      <c r="F10" s="701" t="str">
        <f>'7. Mapa Final'!M10</f>
        <v>Moderado - 3</v>
      </c>
      <c r="G10" s="510" t="s">
        <v>405</v>
      </c>
      <c r="H10" s="704" t="s">
        <v>473</v>
      </c>
      <c r="I10" s="705"/>
      <c r="J10" s="705" t="s">
        <v>459</v>
      </c>
      <c r="K10" s="690">
        <v>45474</v>
      </c>
      <c r="L10" s="690">
        <v>45504</v>
      </c>
      <c r="M10" s="735" t="s">
        <v>474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9"/>
      <c r="B11" s="699"/>
      <c r="C11" s="699"/>
      <c r="D11" s="728"/>
      <c r="E11" s="732"/>
      <c r="F11" s="702"/>
      <c r="G11" s="510"/>
      <c r="H11" s="704"/>
      <c r="I11" s="689"/>
      <c r="J11" s="689"/>
      <c r="K11" s="689"/>
      <c r="L11" s="689"/>
      <c r="M11" s="7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9"/>
      <c r="B12" s="699"/>
      <c r="C12" s="699"/>
      <c r="D12" s="728"/>
      <c r="E12" s="732"/>
      <c r="F12" s="702"/>
      <c r="G12" s="510"/>
      <c r="H12" s="704"/>
      <c r="I12" s="689"/>
      <c r="J12" s="689"/>
      <c r="K12" s="689"/>
      <c r="L12" s="689"/>
      <c r="M12" s="7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9"/>
      <c r="B13" s="699"/>
      <c r="C13" s="699"/>
      <c r="D13" s="728"/>
      <c r="E13" s="732"/>
      <c r="F13" s="702"/>
      <c r="G13" s="510"/>
      <c r="H13" s="704"/>
      <c r="I13" s="689"/>
      <c r="J13" s="689"/>
      <c r="K13" s="689"/>
      <c r="L13" s="689"/>
      <c r="M13" s="7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9"/>
      <c r="B14" s="699"/>
      <c r="C14" s="699"/>
      <c r="D14" s="728"/>
      <c r="E14" s="732"/>
      <c r="F14" s="702"/>
      <c r="G14" s="510"/>
      <c r="H14" s="704"/>
      <c r="I14" s="689"/>
      <c r="J14" s="689"/>
      <c r="K14" s="689"/>
      <c r="L14" s="689"/>
      <c r="M14" s="7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9"/>
      <c r="B15" s="699"/>
      <c r="C15" s="699"/>
      <c r="D15" s="728"/>
      <c r="E15" s="732"/>
      <c r="F15" s="702"/>
      <c r="G15" s="510"/>
      <c r="H15" s="704"/>
      <c r="I15" s="689"/>
      <c r="J15" s="689"/>
      <c r="K15" s="689"/>
      <c r="L15" s="689"/>
      <c r="M15" s="7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9"/>
      <c r="B16" s="699"/>
      <c r="C16" s="699"/>
      <c r="D16" s="728"/>
      <c r="E16" s="732"/>
      <c r="F16" s="702"/>
      <c r="G16" s="510"/>
      <c r="H16" s="704"/>
      <c r="I16" s="689"/>
      <c r="J16" s="689"/>
      <c r="K16" s="689"/>
      <c r="L16" s="689"/>
      <c r="M16" s="7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9"/>
      <c r="B17" s="699"/>
      <c r="C17" s="699"/>
      <c r="D17" s="729"/>
      <c r="E17" s="733"/>
      <c r="F17" s="702"/>
      <c r="G17" s="510"/>
      <c r="H17" s="704"/>
      <c r="I17" s="689"/>
      <c r="J17" s="689"/>
      <c r="K17" s="689"/>
      <c r="L17" s="689"/>
      <c r="M17" s="7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9"/>
      <c r="B18" s="699"/>
      <c r="C18" s="699"/>
      <c r="D18" s="729"/>
      <c r="E18" s="733"/>
      <c r="F18" s="702"/>
      <c r="G18" s="510"/>
      <c r="H18" s="704"/>
      <c r="I18" s="689"/>
      <c r="J18" s="689"/>
      <c r="K18" s="689"/>
      <c r="L18" s="689"/>
      <c r="M18" s="7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700"/>
      <c r="B19" s="700"/>
      <c r="C19" s="700"/>
      <c r="D19" s="730"/>
      <c r="E19" s="734"/>
      <c r="F19" s="703"/>
      <c r="G19" s="578"/>
      <c r="H19" s="704"/>
      <c r="I19" s="689"/>
      <c r="J19" s="689"/>
      <c r="K19" s="689"/>
      <c r="L19" s="689"/>
      <c r="M19" s="7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8">
        <f>'7. Mapa Final'!A20</f>
        <v>2</v>
      </c>
      <c r="B20" s="698" t="str">
        <f>'7. Mapa Final'!B20</f>
        <v>INEXACTITUD EN LAS PROPUESTAS</v>
      </c>
      <c r="C20" s="698" t="str">
        <f>'7. Mapa Final'!C20</f>
        <v>Posibilidad de  Incumplimiento de las metas establecidas por desconocimientos de las cargas laborales de los despachos judiciales</v>
      </c>
      <c r="D20" s="727" t="str">
        <f>'7. Mapa Final'!J20</f>
        <v>Muy Baja - 1</v>
      </c>
      <c r="E20" s="731" t="str">
        <f>'7. Mapa Final'!K20</f>
        <v>Mayor - 4</v>
      </c>
      <c r="F20" s="701" t="str">
        <f>'7. Mapa Final'!M20</f>
        <v>Alto  - 4</v>
      </c>
      <c r="G20" s="510" t="s">
        <v>341</v>
      </c>
      <c r="H20" s="704" t="s">
        <v>461</v>
      </c>
      <c r="I20" s="704"/>
      <c r="J20" s="704" t="s">
        <v>459</v>
      </c>
      <c r="K20" s="690">
        <v>45292</v>
      </c>
      <c r="L20" s="690">
        <v>45657</v>
      </c>
      <c r="M20" s="704" t="s">
        <v>475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9"/>
      <c r="B21" s="699"/>
      <c r="C21" s="699"/>
      <c r="D21" s="728"/>
      <c r="E21" s="732"/>
      <c r="F21" s="702"/>
      <c r="G21" s="510"/>
      <c r="H21" s="704"/>
      <c r="I21" s="704"/>
      <c r="J21" s="704"/>
      <c r="K21" s="689"/>
      <c r="L21" s="689"/>
      <c r="M21" s="7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9"/>
      <c r="B22" s="699"/>
      <c r="C22" s="699"/>
      <c r="D22" s="728"/>
      <c r="E22" s="732"/>
      <c r="F22" s="702"/>
      <c r="G22" s="510"/>
      <c r="H22" s="704"/>
      <c r="I22" s="704"/>
      <c r="J22" s="704"/>
      <c r="K22" s="689"/>
      <c r="L22" s="689"/>
      <c r="M22" s="7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9"/>
      <c r="B23" s="699"/>
      <c r="C23" s="699"/>
      <c r="D23" s="728"/>
      <c r="E23" s="732"/>
      <c r="F23" s="702"/>
      <c r="G23" s="510"/>
      <c r="H23" s="704"/>
      <c r="I23" s="704"/>
      <c r="J23" s="704"/>
      <c r="K23" s="689"/>
      <c r="L23" s="689"/>
      <c r="M23" s="7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9"/>
      <c r="B24" s="699"/>
      <c r="C24" s="699"/>
      <c r="D24" s="728"/>
      <c r="E24" s="732"/>
      <c r="F24" s="702"/>
      <c r="G24" s="510"/>
      <c r="H24" s="704"/>
      <c r="I24" s="704"/>
      <c r="J24" s="704"/>
      <c r="K24" s="689"/>
      <c r="L24" s="689"/>
      <c r="M24" s="7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9"/>
      <c r="B25" s="699"/>
      <c r="C25" s="699"/>
      <c r="D25" s="728"/>
      <c r="E25" s="732"/>
      <c r="F25" s="702"/>
      <c r="G25" s="510"/>
      <c r="H25" s="704" t="s">
        <v>461</v>
      </c>
      <c r="I25" s="704"/>
      <c r="J25" s="704" t="s">
        <v>459</v>
      </c>
      <c r="K25" s="689"/>
      <c r="L25" s="689"/>
      <c r="M25" s="704" t="s">
        <v>471</v>
      </c>
      <c r="N25" s="34"/>
      <c r="O25" s="34"/>
    </row>
    <row r="26" spans="1:169">
      <c r="A26" s="699"/>
      <c r="B26" s="699"/>
      <c r="C26" s="699"/>
      <c r="D26" s="728"/>
      <c r="E26" s="732"/>
      <c r="F26" s="702"/>
      <c r="G26" s="510"/>
      <c r="H26" s="704"/>
      <c r="I26" s="704"/>
      <c r="J26" s="704"/>
      <c r="K26" s="689"/>
      <c r="L26" s="689"/>
      <c r="M26" s="704"/>
      <c r="N26" s="34"/>
      <c r="O26" s="34"/>
    </row>
    <row r="27" spans="1:169">
      <c r="A27" s="699"/>
      <c r="B27" s="699"/>
      <c r="C27" s="699"/>
      <c r="D27" s="729"/>
      <c r="E27" s="733"/>
      <c r="F27" s="702"/>
      <c r="G27" s="510"/>
      <c r="H27" s="704"/>
      <c r="I27" s="704"/>
      <c r="J27" s="704"/>
      <c r="K27" s="689"/>
      <c r="L27" s="689"/>
      <c r="M27" s="704"/>
      <c r="N27" s="34"/>
      <c r="O27" s="34"/>
    </row>
    <row r="28" spans="1:169">
      <c r="A28" s="699"/>
      <c r="B28" s="699"/>
      <c r="C28" s="699"/>
      <c r="D28" s="729"/>
      <c r="E28" s="733"/>
      <c r="F28" s="702"/>
      <c r="G28" s="510"/>
      <c r="H28" s="704"/>
      <c r="I28" s="704"/>
      <c r="J28" s="704"/>
      <c r="K28" s="689"/>
      <c r="L28" s="689"/>
      <c r="M28" s="704"/>
      <c r="N28" s="34"/>
      <c r="O28" s="34"/>
    </row>
    <row r="29" spans="1:169" ht="15.75" customHeight="1">
      <c r="A29" s="700"/>
      <c r="B29" s="700"/>
      <c r="C29" s="700"/>
      <c r="D29" s="730"/>
      <c r="E29" s="734"/>
      <c r="F29" s="703"/>
      <c r="G29" s="578"/>
      <c r="H29" s="704"/>
      <c r="I29" s="704"/>
      <c r="J29" s="704"/>
      <c r="K29" s="689"/>
      <c r="L29" s="689"/>
      <c r="M29" s="704"/>
      <c r="N29" s="34"/>
      <c r="O29" s="34"/>
    </row>
    <row r="30" spans="1:169">
      <c r="A30" s="698">
        <f>'7. Mapa Final'!A30</f>
        <v>3</v>
      </c>
      <c r="B30" s="698" t="str">
        <f>'7. Mapa Final'!B30</f>
        <v xml:space="preserve">Recibir dádivas o beneficios a nombre propio o de terceros para, no entregar o entregar información privilegiada o confidencial </v>
      </c>
      <c r="C30" s="698" t="str">
        <f>'7. Mapa Final'!C30</f>
        <v xml:space="preserve">Posibilidad de actos indebidos de  los servidores judiciales debido a  la carencia en transparencia, etica y valores </v>
      </c>
      <c r="D30" s="727" t="str">
        <f>'7. Mapa Final'!J30</f>
        <v>Muy Baja - 1</v>
      </c>
      <c r="E30" s="731" t="str">
        <f>'7. Mapa Final'!K30</f>
        <v>Mayor - 4</v>
      </c>
      <c r="F30" s="701" t="str">
        <f>'7. Mapa Final'!M30</f>
        <v>Alto  - 4</v>
      </c>
      <c r="G30" s="510" t="s">
        <v>408</v>
      </c>
      <c r="H30" s="689" t="s">
        <v>464</v>
      </c>
      <c r="I30" s="689"/>
      <c r="J30" s="689" t="s">
        <v>459</v>
      </c>
      <c r="K30" s="690">
        <v>45292</v>
      </c>
      <c r="L30" s="690">
        <v>45657</v>
      </c>
      <c r="M30" s="691" t="s">
        <v>465</v>
      </c>
    </row>
    <row r="31" spans="1:169">
      <c r="A31" s="699"/>
      <c r="B31" s="699"/>
      <c r="C31" s="699"/>
      <c r="D31" s="728"/>
      <c r="E31" s="732"/>
      <c r="F31" s="702"/>
      <c r="G31" s="510"/>
      <c r="H31" s="689"/>
      <c r="I31" s="689"/>
      <c r="J31" s="689"/>
      <c r="K31" s="689"/>
      <c r="L31" s="689"/>
      <c r="M31" s="692"/>
    </row>
    <row r="32" spans="1:169">
      <c r="A32" s="699"/>
      <c r="B32" s="699"/>
      <c r="C32" s="699"/>
      <c r="D32" s="728"/>
      <c r="E32" s="732"/>
      <c r="F32" s="702"/>
      <c r="G32" s="510"/>
      <c r="H32" s="689"/>
      <c r="I32" s="689"/>
      <c r="J32" s="689"/>
      <c r="K32" s="689"/>
      <c r="L32" s="689"/>
      <c r="M32" s="692"/>
    </row>
    <row r="33" spans="1:13">
      <c r="A33" s="699"/>
      <c r="B33" s="699"/>
      <c r="C33" s="699"/>
      <c r="D33" s="728"/>
      <c r="E33" s="732"/>
      <c r="F33" s="702"/>
      <c r="G33" s="510"/>
      <c r="H33" s="689"/>
      <c r="I33" s="689"/>
      <c r="J33" s="689"/>
      <c r="K33" s="689"/>
      <c r="L33" s="689"/>
      <c r="M33" s="692"/>
    </row>
    <row r="34" spans="1:13">
      <c r="A34" s="699"/>
      <c r="B34" s="699"/>
      <c r="C34" s="699"/>
      <c r="D34" s="728"/>
      <c r="E34" s="732"/>
      <c r="F34" s="702"/>
      <c r="G34" s="510"/>
      <c r="H34" s="689"/>
      <c r="I34" s="689"/>
      <c r="J34" s="689"/>
      <c r="K34" s="689"/>
      <c r="L34" s="689"/>
      <c r="M34" s="692"/>
    </row>
    <row r="35" spans="1:13">
      <c r="A35" s="699"/>
      <c r="B35" s="699"/>
      <c r="C35" s="699"/>
      <c r="D35" s="728"/>
      <c r="E35" s="732"/>
      <c r="F35" s="702"/>
      <c r="G35" s="510"/>
      <c r="H35" s="689"/>
      <c r="I35" s="689"/>
      <c r="J35" s="689"/>
      <c r="K35" s="689"/>
      <c r="L35" s="689"/>
      <c r="M35" s="692"/>
    </row>
    <row r="36" spans="1:13">
      <c r="A36" s="699"/>
      <c r="B36" s="699"/>
      <c r="C36" s="699"/>
      <c r="D36" s="728"/>
      <c r="E36" s="732"/>
      <c r="F36" s="702"/>
      <c r="G36" s="510"/>
      <c r="H36" s="689"/>
      <c r="I36" s="689"/>
      <c r="J36" s="689"/>
      <c r="K36" s="689"/>
      <c r="L36" s="689"/>
      <c r="M36" s="692"/>
    </row>
    <row r="37" spans="1:13">
      <c r="A37" s="699"/>
      <c r="B37" s="699"/>
      <c r="C37" s="699"/>
      <c r="D37" s="729"/>
      <c r="E37" s="733"/>
      <c r="F37" s="702"/>
      <c r="G37" s="510"/>
      <c r="H37" s="689"/>
      <c r="I37" s="689"/>
      <c r="J37" s="689"/>
      <c r="K37" s="689"/>
      <c r="L37" s="689"/>
      <c r="M37" s="692"/>
    </row>
    <row r="38" spans="1:13">
      <c r="A38" s="699"/>
      <c r="B38" s="699"/>
      <c r="C38" s="699"/>
      <c r="D38" s="729"/>
      <c r="E38" s="733"/>
      <c r="F38" s="702"/>
      <c r="G38" s="510"/>
      <c r="H38" s="689"/>
      <c r="I38" s="689"/>
      <c r="J38" s="689"/>
      <c r="K38" s="689"/>
      <c r="L38" s="689"/>
      <c r="M38" s="692"/>
    </row>
    <row r="39" spans="1:13" ht="15.75" customHeight="1">
      <c r="A39" s="700"/>
      <c r="B39" s="700"/>
      <c r="C39" s="700"/>
      <c r="D39" s="730"/>
      <c r="E39" s="734"/>
      <c r="F39" s="703"/>
      <c r="G39" s="578"/>
      <c r="H39" s="689"/>
      <c r="I39" s="689"/>
      <c r="J39" s="689"/>
      <c r="K39" s="689"/>
      <c r="L39" s="689"/>
      <c r="M39" s="692"/>
    </row>
    <row r="40" spans="1:13">
      <c r="A40" s="698">
        <f>'7. Mapa Final'!A40</f>
        <v>4</v>
      </c>
      <c r="B40" s="698" t="str">
        <f>'7. Mapa Final'!B40</f>
        <v xml:space="preserve">Afectaciones ambientales </v>
      </c>
      <c r="C40" s="698" t="str">
        <f>'7. Mapa Final'!C40</f>
        <v>Incumplimiento de las metas establecidas</v>
      </c>
      <c r="D40" s="727" t="str">
        <f>'7. Mapa Final'!J40</f>
        <v>Muy Baja - 1</v>
      </c>
      <c r="E40" s="731" t="str">
        <f>'7. Mapa Final'!K40</f>
        <v>Mayor - 4</v>
      </c>
      <c r="F40" s="701" t="str">
        <f>'7. Mapa Final'!M40</f>
        <v>Alto  - 4</v>
      </c>
      <c r="G40" s="510" t="s">
        <v>408</v>
      </c>
      <c r="H40" s="713" t="s">
        <v>464</v>
      </c>
      <c r="I40" s="713"/>
      <c r="J40" s="689" t="s">
        <v>459</v>
      </c>
      <c r="K40" s="690">
        <v>45292</v>
      </c>
      <c r="L40" s="690">
        <v>45657</v>
      </c>
      <c r="M40" s="714" t="s">
        <v>466</v>
      </c>
    </row>
    <row r="41" spans="1:13">
      <c r="A41" s="699"/>
      <c r="B41" s="699"/>
      <c r="C41" s="699"/>
      <c r="D41" s="728"/>
      <c r="E41" s="732"/>
      <c r="F41" s="702"/>
      <c r="G41" s="510"/>
      <c r="H41" s="689"/>
      <c r="I41" s="689"/>
      <c r="J41" s="689"/>
      <c r="K41" s="689"/>
      <c r="L41" s="689"/>
      <c r="M41" s="715"/>
    </row>
    <row r="42" spans="1:13">
      <c r="A42" s="699"/>
      <c r="B42" s="699"/>
      <c r="C42" s="699"/>
      <c r="D42" s="728"/>
      <c r="E42" s="732"/>
      <c r="F42" s="702"/>
      <c r="G42" s="510"/>
      <c r="H42" s="689"/>
      <c r="I42" s="689"/>
      <c r="J42" s="689"/>
      <c r="K42" s="689"/>
      <c r="L42" s="689"/>
      <c r="M42" s="715"/>
    </row>
    <row r="43" spans="1:13">
      <c r="A43" s="699"/>
      <c r="B43" s="699"/>
      <c r="C43" s="699"/>
      <c r="D43" s="728"/>
      <c r="E43" s="732"/>
      <c r="F43" s="702"/>
      <c r="G43" s="510"/>
      <c r="H43" s="689"/>
      <c r="I43" s="689"/>
      <c r="J43" s="689"/>
      <c r="K43" s="689"/>
      <c r="L43" s="689"/>
      <c r="M43" s="715"/>
    </row>
    <row r="44" spans="1:13">
      <c r="A44" s="699"/>
      <c r="B44" s="699"/>
      <c r="C44" s="699"/>
      <c r="D44" s="728"/>
      <c r="E44" s="732"/>
      <c r="F44" s="702"/>
      <c r="G44" s="510"/>
      <c r="H44" s="689"/>
      <c r="I44" s="689"/>
      <c r="J44" s="689"/>
      <c r="K44" s="689"/>
      <c r="L44" s="689"/>
      <c r="M44" s="715"/>
    </row>
    <row r="45" spans="1:13">
      <c r="A45" s="699"/>
      <c r="B45" s="699"/>
      <c r="C45" s="699"/>
      <c r="D45" s="728"/>
      <c r="E45" s="732"/>
      <c r="F45" s="702"/>
      <c r="G45" s="510"/>
      <c r="H45" s="689"/>
      <c r="I45" s="689"/>
      <c r="J45" s="689"/>
      <c r="K45" s="689"/>
      <c r="L45" s="689"/>
      <c r="M45" s="715"/>
    </row>
    <row r="46" spans="1:13">
      <c r="A46" s="699"/>
      <c r="B46" s="699"/>
      <c r="C46" s="699"/>
      <c r="D46" s="728"/>
      <c r="E46" s="732"/>
      <c r="F46" s="702"/>
      <c r="G46" s="510"/>
      <c r="H46" s="689"/>
      <c r="I46" s="689"/>
      <c r="J46" s="689"/>
      <c r="K46" s="689"/>
      <c r="L46" s="689"/>
      <c r="M46" s="715"/>
    </row>
    <row r="47" spans="1:13">
      <c r="A47" s="699"/>
      <c r="B47" s="699"/>
      <c r="C47" s="699"/>
      <c r="D47" s="729"/>
      <c r="E47" s="733"/>
      <c r="F47" s="702"/>
      <c r="G47" s="510"/>
      <c r="H47" s="689"/>
      <c r="I47" s="689"/>
      <c r="J47" s="689"/>
      <c r="K47" s="689"/>
      <c r="L47" s="689"/>
      <c r="M47" s="715"/>
    </row>
    <row r="48" spans="1:13">
      <c r="A48" s="699"/>
      <c r="B48" s="699"/>
      <c r="C48" s="699"/>
      <c r="D48" s="729"/>
      <c r="E48" s="733"/>
      <c r="F48" s="702"/>
      <c r="G48" s="510"/>
      <c r="H48" s="689"/>
      <c r="I48" s="689"/>
      <c r="J48" s="689"/>
      <c r="K48" s="689"/>
      <c r="L48" s="689"/>
      <c r="M48" s="715"/>
    </row>
    <row r="49" spans="1:13" ht="15.75" customHeight="1">
      <c r="A49" s="700"/>
      <c r="B49" s="700"/>
      <c r="C49" s="700"/>
      <c r="D49" s="730"/>
      <c r="E49" s="734"/>
      <c r="F49" s="703"/>
      <c r="G49" s="578"/>
      <c r="H49" s="689"/>
      <c r="I49" s="689"/>
      <c r="J49" s="689"/>
      <c r="K49" s="689"/>
      <c r="L49" s="689"/>
      <c r="M49" s="716"/>
    </row>
    <row r="50" spans="1:13" hidden="1">
      <c r="A50" s="698">
        <f>'7. Mapa Final'!A50</f>
        <v>5</v>
      </c>
      <c r="B50" s="698">
        <f>'7. Mapa Final'!B50</f>
        <v>0</v>
      </c>
      <c r="C50" s="698">
        <f>'7. Mapa Final'!C50</f>
        <v>0</v>
      </c>
      <c r="D50" s="727" t="str">
        <f>'7. Mapa Final'!J50</f>
        <v>Muy Baja - 1</v>
      </c>
      <c r="E50" s="731" t="str">
        <f>'7. Mapa Final'!K50</f>
        <v>Mayor - 4</v>
      </c>
      <c r="F50" s="701" t="str">
        <f>'7. Mapa Final'!M50</f>
        <v>Alto  - 4</v>
      </c>
      <c r="G50" s="510" t="s">
        <v>408</v>
      </c>
      <c r="H50" s="717"/>
      <c r="I50" s="717"/>
      <c r="J50" s="717"/>
      <c r="K50" s="717"/>
      <c r="L50" s="717"/>
      <c r="M50" s="717"/>
    </row>
    <row r="51" spans="1:13" hidden="1">
      <c r="A51" s="699"/>
      <c r="B51" s="699"/>
      <c r="C51" s="699"/>
      <c r="D51" s="728"/>
      <c r="E51" s="732"/>
      <c r="F51" s="702"/>
      <c r="G51" s="510"/>
      <c r="H51" s="718"/>
      <c r="I51" s="718"/>
      <c r="J51" s="718"/>
      <c r="K51" s="718"/>
      <c r="L51" s="718"/>
      <c r="M51" s="718"/>
    </row>
    <row r="52" spans="1:13" hidden="1">
      <c r="A52" s="699"/>
      <c r="B52" s="699"/>
      <c r="C52" s="699"/>
      <c r="D52" s="728"/>
      <c r="E52" s="732"/>
      <c r="F52" s="702"/>
      <c r="G52" s="510"/>
      <c r="H52" s="718"/>
      <c r="I52" s="718"/>
      <c r="J52" s="718"/>
      <c r="K52" s="718"/>
      <c r="L52" s="718"/>
      <c r="M52" s="718"/>
    </row>
    <row r="53" spans="1:13" hidden="1">
      <c r="A53" s="699"/>
      <c r="B53" s="699"/>
      <c r="C53" s="699"/>
      <c r="D53" s="728"/>
      <c r="E53" s="732"/>
      <c r="F53" s="702"/>
      <c r="G53" s="510"/>
      <c r="H53" s="718"/>
      <c r="I53" s="718"/>
      <c r="J53" s="718"/>
      <c r="K53" s="718"/>
      <c r="L53" s="718"/>
      <c r="M53" s="718"/>
    </row>
    <row r="54" spans="1:13" hidden="1">
      <c r="A54" s="699"/>
      <c r="B54" s="699"/>
      <c r="C54" s="699"/>
      <c r="D54" s="728"/>
      <c r="E54" s="732"/>
      <c r="F54" s="702"/>
      <c r="G54" s="510"/>
      <c r="H54" s="718"/>
      <c r="I54" s="718"/>
      <c r="J54" s="718"/>
      <c r="K54" s="718"/>
      <c r="L54" s="718"/>
      <c r="M54" s="718"/>
    </row>
    <row r="55" spans="1:13" hidden="1">
      <c r="A55" s="699"/>
      <c r="B55" s="699"/>
      <c r="C55" s="699"/>
      <c r="D55" s="728"/>
      <c r="E55" s="732"/>
      <c r="F55" s="702"/>
      <c r="G55" s="510"/>
      <c r="H55" s="718"/>
      <c r="I55" s="718"/>
      <c r="J55" s="718"/>
      <c r="K55" s="718"/>
      <c r="L55" s="718"/>
      <c r="M55" s="718"/>
    </row>
    <row r="56" spans="1:13" hidden="1">
      <c r="A56" s="699"/>
      <c r="B56" s="699"/>
      <c r="C56" s="699"/>
      <c r="D56" s="728"/>
      <c r="E56" s="732"/>
      <c r="F56" s="702"/>
      <c r="G56" s="510"/>
      <c r="H56" s="718"/>
      <c r="I56" s="718"/>
      <c r="J56" s="718"/>
      <c r="K56" s="718"/>
      <c r="L56" s="718"/>
      <c r="M56" s="718"/>
    </row>
    <row r="57" spans="1:13" hidden="1">
      <c r="A57" s="699"/>
      <c r="B57" s="699"/>
      <c r="C57" s="699"/>
      <c r="D57" s="729"/>
      <c r="E57" s="733"/>
      <c r="F57" s="702"/>
      <c r="G57" s="510"/>
      <c r="H57" s="718"/>
      <c r="I57" s="718"/>
      <c r="J57" s="718"/>
      <c r="K57" s="718"/>
      <c r="L57" s="718"/>
      <c r="M57" s="718"/>
    </row>
    <row r="58" spans="1:13" hidden="1">
      <c r="A58" s="699"/>
      <c r="B58" s="699"/>
      <c r="C58" s="699"/>
      <c r="D58" s="729"/>
      <c r="E58" s="733"/>
      <c r="F58" s="702"/>
      <c r="G58" s="510"/>
      <c r="H58" s="718"/>
      <c r="I58" s="718"/>
      <c r="J58" s="718"/>
      <c r="K58" s="718"/>
      <c r="L58" s="718"/>
      <c r="M58" s="718"/>
    </row>
    <row r="59" spans="1:13" ht="15.75" hidden="1" thickBot="1">
      <c r="A59" s="700"/>
      <c r="B59" s="700"/>
      <c r="C59" s="700"/>
      <c r="D59" s="730"/>
      <c r="E59" s="734"/>
      <c r="F59" s="703"/>
      <c r="G59" s="578"/>
      <c r="H59" s="719"/>
      <c r="I59" s="719"/>
      <c r="J59" s="719"/>
      <c r="K59" s="719"/>
      <c r="L59" s="719"/>
      <c r="M59" s="719"/>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abSelected="1" topLeftCell="F1" zoomScale="71" zoomScaleNormal="71" workbookViewId="0">
      <selection activeCell="I74" sqref="I74"/>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73"/>
      <c r="B1" s="674"/>
      <c r="C1" s="677"/>
      <c r="D1" s="677"/>
      <c r="E1" s="677"/>
      <c r="F1" s="677"/>
      <c r="G1" s="677"/>
      <c r="H1" s="677"/>
      <c r="I1" s="677"/>
      <c r="J1" s="678"/>
      <c r="K1" s="720"/>
      <c r="L1" s="720"/>
      <c r="M1" s="72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5"/>
      <c r="B2" s="676"/>
      <c r="C2" s="679"/>
      <c r="D2" s="679"/>
      <c r="E2" s="679"/>
      <c r="F2" s="679"/>
      <c r="G2" s="679"/>
      <c r="H2" s="679"/>
      <c r="I2" s="679"/>
      <c r="J2" s="680"/>
      <c r="K2" s="720"/>
      <c r="L2" s="720"/>
      <c r="M2" s="72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9"/>
      <c r="D3" s="679"/>
      <c r="E3" s="679"/>
      <c r="F3" s="679"/>
      <c r="G3" s="679"/>
      <c r="H3" s="679"/>
      <c r="I3" s="679"/>
      <c r="J3" s="680"/>
      <c r="K3" s="720"/>
      <c r="L3" s="720"/>
      <c r="M3" s="72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1" t="s">
        <v>237</v>
      </c>
      <c r="B4" s="721"/>
      <c r="C4" s="725" t="s">
        <v>5</v>
      </c>
      <c r="D4" s="725"/>
      <c r="E4" s="725"/>
      <c r="F4" s="725"/>
      <c r="G4" s="725"/>
      <c r="H4" s="725"/>
      <c r="I4" s="725"/>
      <c r="J4" s="725"/>
      <c r="K4" s="725"/>
      <c r="L4" s="725"/>
      <c r="M4" s="7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71" t="s">
        <v>239</v>
      </c>
      <c r="B5" s="721"/>
      <c r="C5" s="726" t="s">
        <v>240</v>
      </c>
      <c r="D5" s="726"/>
      <c r="E5" s="726"/>
      <c r="F5" s="726"/>
      <c r="G5" s="726"/>
      <c r="H5" s="726"/>
      <c r="I5" s="726"/>
      <c r="J5" s="726"/>
      <c r="K5" s="726"/>
      <c r="L5" s="726"/>
      <c r="M5" s="7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1" t="s">
        <v>241</v>
      </c>
      <c r="B6" s="721"/>
      <c r="C6" s="686" t="s">
        <v>444</v>
      </c>
      <c r="D6" s="687"/>
      <c r="E6" s="687"/>
      <c r="F6" s="687"/>
      <c r="G6" s="687"/>
      <c r="H6" s="687"/>
      <c r="I6" s="687"/>
      <c r="J6" s="687"/>
      <c r="K6" s="687"/>
      <c r="L6" s="687"/>
      <c r="M6" s="68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1" t="s">
        <v>445</v>
      </c>
      <c r="B7" s="652"/>
      <c r="C7" s="653"/>
      <c r="D7" s="722" t="s">
        <v>446</v>
      </c>
      <c r="E7" s="722"/>
      <c r="F7" s="722"/>
      <c r="G7" s="723" t="s">
        <v>447</v>
      </c>
      <c r="H7" s="643" t="s">
        <v>448</v>
      </c>
      <c r="I7" s="645" t="s">
        <v>449</v>
      </c>
      <c r="J7" s="646"/>
      <c r="K7" s="645" t="s">
        <v>450</v>
      </c>
      <c r="L7" s="646"/>
      <c r="M7" s="724" t="s">
        <v>476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179</v>
      </c>
      <c r="C8" s="36" t="s">
        <v>181</v>
      </c>
      <c r="D8" s="28" t="s">
        <v>191</v>
      </c>
      <c r="E8" s="28" t="s">
        <v>452</v>
      </c>
      <c r="F8" s="28" t="s">
        <v>453</v>
      </c>
      <c r="G8" s="723"/>
      <c r="H8" s="644"/>
      <c r="I8" s="29" t="s">
        <v>454</v>
      </c>
      <c r="J8" s="29" t="s">
        <v>455</v>
      </c>
      <c r="K8" s="29" t="s">
        <v>456</v>
      </c>
      <c r="L8" s="29" t="s">
        <v>457</v>
      </c>
      <c r="M8" s="72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3"/>
      <c r="B9" s="694"/>
      <c r="C9" s="694"/>
      <c r="D9" s="694"/>
      <c r="E9" s="694"/>
      <c r="F9" s="694"/>
      <c r="G9" s="69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8">
        <f>'7. Mapa Final'!A10</f>
        <v>1</v>
      </c>
      <c r="B10" s="698" t="str">
        <f>'7. Mapa Final'!B10</f>
        <v>TARDANZA</v>
      </c>
      <c r="C10" s="698" t="str">
        <f>'7. Mapa Final'!C10</f>
        <v xml:space="preserve">Posibilidad de  Incumplimiento de las metas establecidas por erróneo diligenciamiento de los formatos SIERJU BI por parte de los despachos judiciales. </v>
      </c>
      <c r="D10" s="727" t="str">
        <f>'7. Mapa Final'!J10</f>
        <v>Muy Baja - 1</v>
      </c>
      <c r="E10" s="731" t="str">
        <f>'7. Mapa Final'!K10</f>
        <v>Moderado - 3</v>
      </c>
      <c r="F10" s="701" t="str">
        <f>'7. Mapa Final'!M10</f>
        <v>Moderado - 3</v>
      </c>
      <c r="G10" s="510" t="s">
        <v>405</v>
      </c>
      <c r="H10" s="704" t="s">
        <v>477</v>
      </c>
      <c r="I10" s="705"/>
      <c r="J10" s="705" t="s">
        <v>459</v>
      </c>
      <c r="K10" s="690">
        <v>45658</v>
      </c>
      <c r="L10" s="690">
        <v>45688</v>
      </c>
      <c r="M10" s="735" t="s">
        <v>478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9"/>
      <c r="B11" s="699"/>
      <c r="C11" s="699"/>
      <c r="D11" s="728"/>
      <c r="E11" s="732"/>
      <c r="F11" s="702"/>
      <c r="G11" s="510"/>
      <c r="H11" s="704"/>
      <c r="I11" s="689"/>
      <c r="J11" s="689"/>
      <c r="K11" s="689"/>
      <c r="L11" s="689"/>
      <c r="M11" s="73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9"/>
      <c r="B12" s="699"/>
      <c r="C12" s="699"/>
      <c r="D12" s="728"/>
      <c r="E12" s="732"/>
      <c r="F12" s="702"/>
      <c r="G12" s="510"/>
      <c r="H12" s="704"/>
      <c r="I12" s="689"/>
      <c r="J12" s="689"/>
      <c r="K12" s="689"/>
      <c r="L12" s="689"/>
      <c r="M12" s="73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9"/>
      <c r="B13" s="699"/>
      <c r="C13" s="699"/>
      <c r="D13" s="728"/>
      <c r="E13" s="732"/>
      <c r="F13" s="702"/>
      <c r="G13" s="510"/>
      <c r="H13" s="704"/>
      <c r="I13" s="689"/>
      <c r="J13" s="689"/>
      <c r="K13" s="689"/>
      <c r="L13" s="689"/>
      <c r="M13" s="73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9"/>
      <c r="B14" s="699"/>
      <c r="C14" s="699"/>
      <c r="D14" s="728"/>
      <c r="E14" s="732"/>
      <c r="F14" s="702"/>
      <c r="G14" s="510"/>
      <c r="H14" s="704"/>
      <c r="I14" s="689"/>
      <c r="J14" s="689"/>
      <c r="K14" s="689"/>
      <c r="L14" s="689"/>
      <c r="M14" s="73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9"/>
      <c r="B15" s="699"/>
      <c r="C15" s="699"/>
      <c r="D15" s="728"/>
      <c r="E15" s="732"/>
      <c r="F15" s="702"/>
      <c r="G15" s="510"/>
      <c r="H15" s="704"/>
      <c r="I15" s="689"/>
      <c r="J15" s="689"/>
      <c r="K15" s="689"/>
      <c r="L15" s="689"/>
      <c r="M15" s="73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9"/>
      <c r="B16" s="699"/>
      <c r="C16" s="699"/>
      <c r="D16" s="728"/>
      <c r="E16" s="732"/>
      <c r="F16" s="702"/>
      <c r="G16" s="510"/>
      <c r="H16" s="704"/>
      <c r="I16" s="689"/>
      <c r="J16" s="689"/>
      <c r="K16" s="689"/>
      <c r="L16" s="689"/>
      <c r="M16" s="73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9"/>
      <c r="B17" s="699"/>
      <c r="C17" s="699"/>
      <c r="D17" s="729"/>
      <c r="E17" s="733"/>
      <c r="F17" s="702"/>
      <c r="G17" s="510"/>
      <c r="H17" s="704"/>
      <c r="I17" s="689"/>
      <c r="J17" s="689"/>
      <c r="K17" s="689"/>
      <c r="L17" s="689"/>
      <c r="M17" s="73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9"/>
      <c r="B18" s="699"/>
      <c r="C18" s="699"/>
      <c r="D18" s="729"/>
      <c r="E18" s="733"/>
      <c r="F18" s="702"/>
      <c r="G18" s="510"/>
      <c r="H18" s="704"/>
      <c r="I18" s="689"/>
      <c r="J18" s="689"/>
      <c r="K18" s="689"/>
      <c r="L18" s="689"/>
      <c r="M18" s="73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700"/>
      <c r="B19" s="700"/>
      <c r="C19" s="700"/>
      <c r="D19" s="730"/>
      <c r="E19" s="734"/>
      <c r="F19" s="703"/>
      <c r="G19" s="578"/>
      <c r="H19" s="704"/>
      <c r="I19" s="689"/>
      <c r="J19" s="689"/>
      <c r="K19" s="689"/>
      <c r="L19" s="689"/>
      <c r="M19" s="7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98">
        <f>'7. Mapa Final'!A20</f>
        <v>2</v>
      </c>
      <c r="B20" s="698" t="str">
        <f>'7. Mapa Final'!B20</f>
        <v>INEXACTITUD EN LAS PROPUESTAS</v>
      </c>
      <c r="C20" s="698" t="str">
        <f>'7. Mapa Final'!C20</f>
        <v>Posibilidad de  Incumplimiento de las metas establecidas por desconocimientos de las cargas laborales de los despachos judiciales</v>
      </c>
      <c r="D20" s="727" t="str">
        <f>'7. Mapa Final'!J20</f>
        <v>Muy Baja - 1</v>
      </c>
      <c r="E20" s="731" t="str">
        <f>'7. Mapa Final'!K20</f>
        <v>Mayor - 4</v>
      </c>
      <c r="F20" s="701" t="str">
        <f>'7. Mapa Final'!M20</f>
        <v>Alto  - 4</v>
      </c>
      <c r="G20" s="510" t="s">
        <v>341</v>
      </c>
      <c r="H20" s="704" t="s">
        <v>461</v>
      </c>
      <c r="I20" s="704"/>
      <c r="J20" s="704" t="s">
        <v>459</v>
      </c>
      <c r="K20" s="690">
        <v>45292</v>
      </c>
      <c r="L20" s="690">
        <v>45657</v>
      </c>
      <c r="M20" s="704" t="s">
        <v>479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9"/>
      <c r="B21" s="699"/>
      <c r="C21" s="699"/>
      <c r="D21" s="728"/>
      <c r="E21" s="732"/>
      <c r="F21" s="702"/>
      <c r="G21" s="510"/>
      <c r="H21" s="704"/>
      <c r="I21" s="704"/>
      <c r="J21" s="704"/>
      <c r="K21" s="689"/>
      <c r="L21" s="689"/>
      <c r="M21" s="70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9"/>
      <c r="B22" s="699"/>
      <c r="C22" s="699"/>
      <c r="D22" s="728"/>
      <c r="E22" s="732"/>
      <c r="F22" s="702"/>
      <c r="G22" s="510"/>
      <c r="H22" s="704"/>
      <c r="I22" s="704"/>
      <c r="J22" s="704"/>
      <c r="K22" s="689"/>
      <c r="L22" s="689"/>
      <c r="M22" s="70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9"/>
      <c r="B23" s="699"/>
      <c r="C23" s="699"/>
      <c r="D23" s="728"/>
      <c r="E23" s="732"/>
      <c r="F23" s="702"/>
      <c r="G23" s="510"/>
      <c r="H23" s="704"/>
      <c r="I23" s="704"/>
      <c r="J23" s="704"/>
      <c r="K23" s="689"/>
      <c r="L23" s="689"/>
      <c r="M23" s="70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9"/>
      <c r="B24" s="699"/>
      <c r="C24" s="699"/>
      <c r="D24" s="728"/>
      <c r="E24" s="732"/>
      <c r="F24" s="702"/>
      <c r="G24" s="510"/>
      <c r="H24" s="704"/>
      <c r="I24" s="704"/>
      <c r="J24" s="704"/>
      <c r="K24" s="689"/>
      <c r="L24" s="689"/>
      <c r="M24" s="70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9"/>
      <c r="B25" s="699"/>
      <c r="C25" s="699"/>
      <c r="D25" s="728"/>
      <c r="E25" s="732"/>
      <c r="F25" s="702"/>
      <c r="G25" s="510"/>
      <c r="H25" s="704" t="s">
        <v>461</v>
      </c>
      <c r="I25" s="704"/>
      <c r="J25" s="704" t="s">
        <v>459</v>
      </c>
      <c r="K25" s="689"/>
      <c r="L25" s="689"/>
      <c r="M25" s="704" t="s">
        <v>471</v>
      </c>
      <c r="N25" s="34"/>
      <c r="O25" s="34"/>
    </row>
    <row r="26" spans="1:169">
      <c r="A26" s="699"/>
      <c r="B26" s="699"/>
      <c r="C26" s="699"/>
      <c r="D26" s="728"/>
      <c r="E26" s="732"/>
      <c r="F26" s="702"/>
      <c r="G26" s="510"/>
      <c r="H26" s="704"/>
      <c r="I26" s="704"/>
      <c r="J26" s="704"/>
      <c r="K26" s="689"/>
      <c r="L26" s="689"/>
      <c r="M26" s="704"/>
      <c r="N26" s="34"/>
      <c r="O26" s="34"/>
    </row>
    <row r="27" spans="1:169">
      <c r="A27" s="699"/>
      <c r="B27" s="699"/>
      <c r="C27" s="699"/>
      <c r="D27" s="729"/>
      <c r="E27" s="733"/>
      <c r="F27" s="702"/>
      <c r="G27" s="510"/>
      <c r="H27" s="704"/>
      <c r="I27" s="704"/>
      <c r="J27" s="704"/>
      <c r="K27" s="689"/>
      <c r="L27" s="689"/>
      <c r="M27" s="704"/>
      <c r="N27" s="34"/>
      <c r="O27" s="34"/>
    </row>
    <row r="28" spans="1:169">
      <c r="A28" s="699"/>
      <c r="B28" s="699"/>
      <c r="C28" s="699"/>
      <c r="D28" s="729"/>
      <c r="E28" s="733"/>
      <c r="F28" s="702"/>
      <c r="G28" s="510"/>
      <c r="H28" s="704"/>
      <c r="I28" s="704"/>
      <c r="J28" s="704"/>
      <c r="K28" s="689"/>
      <c r="L28" s="689"/>
      <c r="M28" s="704"/>
      <c r="N28" s="34"/>
      <c r="O28" s="34"/>
    </row>
    <row r="29" spans="1:169" ht="15.75" customHeight="1">
      <c r="A29" s="700"/>
      <c r="B29" s="700"/>
      <c r="C29" s="700"/>
      <c r="D29" s="730"/>
      <c r="E29" s="734"/>
      <c r="F29" s="703"/>
      <c r="G29" s="578"/>
      <c r="H29" s="704"/>
      <c r="I29" s="704"/>
      <c r="J29" s="704"/>
      <c r="K29" s="689"/>
      <c r="L29" s="689"/>
      <c r="M29" s="704"/>
      <c r="N29" s="34"/>
      <c r="O29" s="34"/>
    </row>
    <row r="30" spans="1:169">
      <c r="A30" s="698">
        <f>'7. Mapa Final'!A30</f>
        <v>3</v>
      </c>
      <c r="B30" s="698" t="str">
        <f>'7. Mapa Final'!B30</f>
        <v xml:space="preserve">Recibir dádivas o beneficios a nombre propio o de terceros para, no entregar o entregar información privilegiada o confidencial </v>
      </c>
      <c r="C30" s="698" t="str">
        <f>'7. Mapa Final'!C30</f>
        <v xml:space="preserve">Posibilidad de actos indebidos de  los servidores judiciales debido a  la carencia en transparencia, etica y valores </v>
      </c>
      <c r="D30" s="727" t="str">
        <f>'7. Mapa Final'!J30</f>
        <v>Muy Baja - 1</v>
      </c>
      <c r="E30" s="731" t="str">
        <f>'7. Mapa Final'!K30</f>
        <v>Mayor - 4</v>
      </c>
      <c r="F30" s="701" t="str">
        <f>'7. Mapa Final'!M30</f>
        <v>Alto  - 4</v>
      </c>
      <c r="G30" s="510" t="s">
        <v>408</v>
      </c>
      <c r="H30" s="689" t="s">
        <v>464</v>
      </c>
      <c r="I30" s="689"/>
      <c r="J30" s="689" t="s">
        <v>459</v>
      </c>
      <c r="K30" s="690">
        <v>45292</v>
      </c>
      <c r="L30" s="690">
        <v>45657</v>
      </c>
      <c r="M30" s="691" t="s">
        <v>465</v>
      </c>
    </row>
    <row r="31" spans="1:169">
      <c r="A31" s="699"/>
      <c r="B31" s="699"/>
      <c r="C31" s="699"/>
      <c r="D31" s="728"/>
      <c r="E31" s="732"/>
      <c r="F31" s="702"/>
      <c r="G31" s="510"/>
      <c r="H31" s="689"/>
      <c r="I31" s="689"/>
      <c r="J31" s="689"/>
      <c r="K31" s="689"/>
      <c r="L31" s="689"/>
      <c r="M31" s="692"/>
    </row>
    <row r="32" spans="1:169">
      <c r="A32" s="699"/>
      <c r="B32" s="699"/>
      <c r="C32" s="699"/>
      <c r="D32" s="728"/>
      <c r="E32" s="732"/>
      <c r="F32" s="702"/>
      <c r="G32" s="510"/>
      <c r="H32" s="689"/>
      <c r="I32" s="689"/>
      <c r="J32" s="689"/>
      <c r="K32" s="689"/>
      <c r="L32" s="689"/>
      <c r="M32" s="692"/>
    </row>
    <row r="33" spans="1:13">
      <c r="A33" s="699"/>
      <c r="B33" s="699"/>
      <c r="C33" s="699"/>
      <c r="D33" s="728"/>
      <c r="E33" s="732"/>
      <c r="F33" s="702"/>
      <c r="G33" s="510"/>
      <c r="H33" s="689"/>
      <c r="I33" s="689"/>
      <c r="J33" s="689"/>
      <c r="K33" s="689"/>
      <c r="L33" s="689"/>
      <c r="M33" s="692"/>
    </row>
    <row r="34" spans="1:13">
      <c r="A34" s="699"/>
      <c r="B34" s="699"/>
      <c r="C34" s="699"/>
      <c r="D34" s="728"/>
      <c r="E34" s="732"/>
      <c r="F34" s="702"/>
      <c r="G34" s="510"/>
      <c r="H34" s="689"/>
      <c r="I34" s="689"/>
      <c r="J34" s="689"/>
      <c r="K34" s="689"/>
      <c r="L34" s="689"/>
      <c r="M34" s="692"/>
    </row>
    <row r="35" spans="1:13">
      <c r="A35" s="699"/>
      <c r="B35" s="699"/>
      <c r="C35" s="699"/>
      <c r="D35" s="728"/>
      <c r="E35" s="732"/>
      <c r="F35" s="702"/>
      <c r="G35" s="510"/>
      <c r="H35" s="689"/>
      <c r="I35" s="689"/>
      <c r="J35" s="689"/>
      <c r="K35" s="689"/>
      <c r="L35" s="689"/>
      <c r="M35" s="692"/>
    </row>
    <row r="36" spans="1:13">
      <c r="A36" s="699"/>
      <c r="B36" s="699"/>
      <c r="C36" s="699"/>
      <c r="D36" s="728"/>
      <c r="E36" s="732"/>
      <c r="F36" s="702"/>
      <c r="G36" s="510"/>
      <c r="H36" s="689"/>
      <c r="I36" s="689"/>
      <c r="J36" s="689"/>
      <c r="K36" s="689"/>
      <c r="L36" s="689"/>
      <c r="M36" s="692"/>
    </row>
    <row r="37" spans="1:13">
      <c r="A37" s="699"/>
      <c r="B37" s="699"/>
      <c r="C37" s="699"/>
      <c r="D37" s="729"/>
      <c r="E37" s="733"/>
      <c r="F37" s="702"/>
      <c r="G37" s="510"/>
      <c r="H37" s="689"/>
      <c r="I37" s="689"/>
      <c r="J37" s="689"/>
      <c r="K37" s="689"/>
      <c r="L37" s="689"/>
      <c r="M37" s="692"/>
    </row>
    <row r="38" spans="1:13">
      <c r="A38" s="699"/>
      <c r="B38" s="699"/>
      <c r="C38" s="699"/>
      <c r="D38" s="729"/>
      <c r="E38" s="733"/>
      <c r="F38" s="702"/>
      <c r="G38" s="510"/>
      <c r="H38" s="689"/>
      <c r="I38" s="689"/>
      <c r="J38" s="689"/>
      <c r="K38" s="689"/>
      <c r="L38" s="689"/>
      <c r="M38" s="692"/>
    </row>
    <row r="39" spans="1:13" ht="15.75" customHeight="1">
      <c r="A39" s="700"/>
      <c r="B39" s="700"/>
      <c r="C39" s="700"/>
      <c r="D39" s="730"/>
      <c r="E39" s="734"/>
      <c r="F39" s="703"/>
      <c r="G39" s="578"/>
      <c r="H39" s="689"/>
      <c r="I39" s="689"/>
      <c r="J39" s="689"/>
      <c r="K39" s="689"/>
      <c r="L39" s="689"/>
      <c r="M39" s="692"/>
    </row>
    <row r="40" spans="1:13">
      <c r="A40" s="698">
        <f>'7. Mapa Final'!A40</f>
        <v>4</v>
      </c>
      <c r="B40" s="698" t="str">
        <f>'7. Mapa Final'!B40</f>
        <v xml:space="preserve">Afectaciones ambientales </v>
      </c>
      <c r="C40" s="698" t="str">
        <f>'7. Mapa Final'!C40</f>
        <v>Incumplimiento de las metas establecidas</v>
      </c>
      <c r="D40" s="727" t="str">
        <f>'7. Mapa Final'!J40</f>
        <v>Muy Baja - 1</v>
      </c>
      <c r="E40" s="731" t="str">
        <f>'7. Mapa Final'!K40</f>
        <v>Mayor - 4</v>
      </c>
      <c r="F40" s="701" t="str">
        <f>'7. Mapa Final'!M40</f>
        <v>Alto  - 4</v>
      </c>
      <c r="G40" s="510" t="s">
        <v>408</v>
      </c>
      <c r="H40" s="713" t="s">
        <v>464</v>
      </c>
      <c r="I40" s="713"/>
      <c r="J40" s="689" t="s">
        <v>459</v>
      </c>
      <c r="K40" s="690">
        <v>45292</v>
      </c>
      <c r="L40" s="690">
        <v>45657</v>
      </c>
      <c r="M40" s="714" t="s">
        <v>466</v>
      </c>
    </row>
    <row r="41" spans="1:13">
      <c r="A41" s="699"/>
      <c r="B41" s="699"/>
      <c r="C41" s="699"/>
      <c r="D41" s="728"/>
      <c r="E41" s="732"/>
      <c r="F41" s="702"/>
      <c r="G41" s="510"/>
      <c r="H41" s="689"/>
      <c r="I41" s="689"/>
      <c r="J41" s="689"/>
      <c r="K41" s="689"/>
      <c r="L41" s="689"/>
      <c r="M41" s="715"/>
    </row>
    <row r="42" spans="1:13">
      <c r="A42" s="699"/>
      <c r="B42" s="699"/>
      <c r="C42" s="699"/>
      <c r="D42" s="728"/>
      <c r="E42" s="732"/>
      <c r="F42" s="702"/>
      <c r="G42" s="510"/>
      <c r="H42" s="689"/>
      <c r="I42" s="689"/>
      <c r="J42" s="689"/>
      <c r="K42" s="689"/>
      <c r="L42" s="689"/>
      <c r="M42" s="715"/>
    </row>
    <row r="43" spans="1:13">
      <c r="A43" s="699"/>
      <c r="B43" s="699"/>
      <c r="C43" s="699"/>
      <c r="D43" s="728"/>
      <c r="E43" s="732"/>
      <c r="F43" s="702"/>
      <c r="G43" s="510"/>
      <c r="H43" s="689"/>
      <c r="I43" s="689"/>
      <c r="J43" s="689"/>
      <c r="K43" s="689"/>
      <c r="L43" s="689"/>
      <c r="M43" s="715"/>
    </row>
    <row r="44" spans="1:13">
      <c r="A44" s="699"/>
      <c r="B44" s="699"/>
      <c r="C44" s="699"/>
      <c r="D44" s="728"/>
      <c r="E44" s="732"/>
      <c r="F44" s="702"/>
      <c r="G44" s="510"/>
      <c r="H44" s="689"/>
      <c r="I44" s="689"/>
      <c r="J44" s="689"/>
      <c r="K44" s="689"/>
      <c r="L44" s="689"/>
      <c r="M44" s="715"/>
    </row>
    <row r="45" spans="1:13">
      <c r="A45" s="699"/>
      <c r="B45" s="699"/>
      <c r="C45" s="699"/>
      <c r="D45" s="728"/>
      <c r="E45" s="732"/>
      <c r="F45" s="702"/>
      <c r="G45" s="510"/>
      <c r="H45" s="689"/>
      <c r="I45" s="689"/>
      <c r="J45" s="689"/>
      <c r="K45" s="689"/>
      <c r="L45" s="689"/>
      <c r="M45" s="715"/>
    </row>
    <row r="46" spans="1:13">
      <c r="A46" s="699"/>
      <c r="B46" s="699"/>
      <c r="C46" s="699"/>
      <c r="D46" s="728"/>
      <c r="E46" s="732"/>
      <c r="F46" s="702"/>
      <c r="G46" s="510"/>
      <c r="H46" s="689"/>
      <c r="I46" s="689"/>
      <c r="J46" s="689"/>
      <c r="K46" s="689"/>
      <c r="L46" s="689"/>
      <c r="M46" s="715"/>
    </row>
    <row r="47" spans="1:13">
      <c r="A47" s="699"/>
      <c r="B47" s="699"/>
      <c r="C47" s="699"/>
      <c r="D47" s="729"/>
      <c r="E47" s="733"/>
      <c r="F47" s="702"/>
      <c r="G47" s="510"/>
      <c r="H47" s="689"/>
      <c r="I47" s="689"/>
      <c r="J47" s="689"/>
      <c r="K47" s="689"/>
      <c r="L47" s="689"/>
      <c r="M47" s="715"/>
    </row>
    <row r="48" spans="1:13">
      <c r="A48" s="699"/>
      <c r="B48" s="699"/>
      <c r="C48" s="699"/>
      <c r="D48" s="729"/>
      <c r="E48" s="733"/>
      <c r="F48" s="702"/>
      <c r="G48" s="510"/>
      <c r="H48" s="689"/>
      <c r="I48" s="689"/>
      <c r="J48" s="689"/>
      <c r="K48" s="689"/>
      <c r="L48" s="689"/>
      <c r="M48" s="715"/>
    </row>
    <row r="49" spans="1:13" ht="15.75" customHeight="1">
      <c r="A49" s="700"/>
      <c r="B49" s="700"/>
      <c r="C49" s="700"/>
      <c r="D49" s="730"/>
      <c r="E49" s="734"/>
      <c r="F49" s="703"/>
      <c r="G49" s="578"/>
      <c r="H49" s="689"/>
      <c r="I49" s="689"/>
      <c r="J49" s="689"/>
      <c r="K49" s="689"/>
      <c r="L49" s="689"/>
      <c r="M49" s="716"/>
    </row>
    <row r="50" spans="1:13" hidden="1">
      <c r="A50" s="698">
        <f>'7. Mapa Final'!A50</f>
        <v>5</v>
      </c>
      <c r="B50" s="698">
        <f>'7. Mapa Final'!B50</f>
        <v>0</v>
      </c>
      <c r="C50" s="698">
        <f>'7. Mapa Final'!C50</f>
        <v>0</v>
      </c>
      <c r="D50" s="727" t="str">
        <f>'7. Mapa Final'!J50</f>
        <v>Muy Baja - 1</v>
      </c>
      <c r="E50" s="731" t="str">
        <f>'7. Mapa Final'!K50</f>
        <v>Mayor - 4</v>
      </c>
      <c r="F50" s="701" t="str">
        <f>'7. Mapa Final'!M50</f>
        <v>Alto  - 4</v>
      </c>
      <c r="G50" s="510" t="s">
        <v>408</v>
      </c>
      <c r="H50" s="717"/>
      <c r="I50" s="717"/>
      <c r="J50" s="717"/>
      <c r="K50" s="717"/>
      <c r="L50" s="717"/>
      <c r="M50" s="717"/>
    </row>
    <row r="51" spans="1:13" hidden="1">
      <c r="A51" s="699"/>
      <c r="B51" s="699"/>
      <c r="C51" s="699"/>
      <c r="D51" s="728"/>
      <c r="E51" s="732"/>
      <c r="F51" s="702"/>
      <c r="G51" s="510"/>
      <c r="H51" s="718"/>
      <c r="I51" s="718"/>
      <c r="J51" s="718"/>
      <c r="K51" s="718"/>
      <c r="L51" s="718"/>
      <c r="M51" s="718"/>
    </row>
    <row r="52" spans="1:13" hidden="1">
      <c r="A52" s="699"/>
      <c r="B52" s="699"/>
      <c r="C52" s="699"/>
      <c r="D52" s="728"/>
      <c r="E52" s="732"/>
      <c r="F52" s="702"/>
      <c r="G52" s="510"/>
      <c r="H52" s="718"/>
      <c r="I52" s="718"/>
      <c r="J52" s="718"/>
      <c r="K52" s="718"/>
      <c r="L52" s="718"/>
      <c r="M52" s="718"/>
    </row>
    <row r="53" spans="1:13" hidden="1">
      <c r="A53" s="699"/>
      <c r="B53" s="699"/>
      <c r="C53" s="699"/>
      <c r="D53" s="728"/>
      <c r="E53" s="732"/>
      <c r="F53" s="702"/>
      <c r="G53" s="510"/>
      <c r="H53" s="718"/>
      <c r="I53" s="718"/>
      <c r="J53" s="718"/>
      <c r="K53" s="718"/>
      <c r="L53" s="718"/>
      <c r="M53" s="718"/>
    </row>
    <row r="54" spans="1:13" hidden="1">
      <c r="A54" s="699"/>
      <c r="B54" s="699"/>
      <c r="C54" s="699"/>
      <c r="D54" s="728"/>
      <c r="E54" s="732"/>
      <c r="F54" s="702"/>
      <c r="G54" s="510"/>
      <c r="H54" s="718"/>
      <c r="I54" s="718"/>
      <c r="J54" s="718"/>
      <c r="K54" s="718"/>
      <c r="L54" s="718"/>
      <c r="M54" s="718"/>
    </row>
    <row r="55" spans="1:13" hidden="1">
      <c r="A55" s="699"/>
      <c r="B55" s="699"/>
      <c r="C55" s="699"/>
      <c r="D55" s="728"/>
      <c r="E55" s="732"/>
      <c r="F55" s="702"/>
      <c r="G55" s="510"/>
      <c r="H55" s="718"/>
      <c r="I55" s="718"/>
      <c r="J55" s="718"/>
      <c r="K55" s="718"/>
      <c r="L55" s="718"/>
      <c r="M55" s="718"/>
    </row>
    <row r="56" spans="1:13" hidden="1">
      <c r="A56" s="699"/>
      <c r="B56" s="699"/>
      <c r="C56" s="699"/>
      <c r="D56" s="728"/>
      <c r="E56" s="732"/>
      <c r="F56" s="702"/>
      <c r="G56" s="510"/>
      <c r="H56" s="718"/>
      <c r="I56" s="718"/>
      <c r="J56" s="718"/>
      <c r="K56" s="718"/>
      <c r="L56" s="718"/>
      <c r="M56" s="718"/>
    </row>
    <row r="57" spans="1:13" hidden="1">
      <c r="A57" s="699"/>
      <c r="B57" s="699"/>
      <c r="C57" s="699"/>
      <c r="D57" s="729"/>
      <c r="E57" s="733"/>
      <c r="F57" s="702"/>
      <c r="G57" s="510"/>
      <c r="H57" s="718"/>
      <c r="I57" s="718"/>
      <c r="J57" s="718"/>
      <c r="K57" s="718"/>
      <c r="L57" s="718"/>
      <c r="M57" s="718"/>
    </row>
    <row r="58" spans="1:13" hidden="1">
      <c r="A58" s="699"/>
      <c r="B58" s="699"/>
      <c r="C58" s="699"/>
      <c r="D58" s="729"/>
      <c r="E58" s="733"/>
      <c r="F58" s="702"/>
      <c r="G58" s="510"/>
      <c r="H58" s="718"/>
      <c r="I58" s="718"/>
      <c r="J58" s="718"/>
      <c r="K58" s="718"/>
      <c r="L58" s="718"/>
      <c r="M58" s="718"/>
    </row>
    <row r="59" spans="1:13" ht="15.75" hidden="1" thickBot="1">
      <c r="A59" s="700"/>
      <c r="B59" s="700"/>
      <c r="C59" s="700"/>
      <c r="D59" s="730"/>
      <c r="E59" s="734"/>
      <c r="F59" s="703"/>
      <c r="G59" s="578"/>
      <c r="H59" s="719"/>
      <c r="I59" s="719"/>
      <c r="J59" s="719"/>
      <c r="K59" s="719"/>
      <c r="L59" s="719"/>
      <c r="M59" s="719"/>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file>

<file path=customXml/itemProps2.xml><?xml version="1.0" encoding="utf-8"?>
<ds:datastoreItem xmlns:ds="http://schemas.openxmlformats.org/officeDocument/2006/customXml" ds:itemID="{1E31B3BA-E0EC-4DA6-AD6E-9A6696A39F01}"/>
</file>

<file path=customXml/itemProps3.xml><?xml version="1.0" encoding="utf-8"?>
<ds:datastoreItem xmlns:ds="http://schemas.openxmlformats.org/officeDocument/2006/customXml" ds:itemID="{F794E46E-F857-42E8-BE08-327812EAE8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Mesa De Entrada Csj Del Magdalena - SIGOBIUS</cp:lastModifiedBy>
  <cp:revision/>
  <dcterms:created xsi:type="dcterms:W3CDTF">2021-04-16T16:11:31Z</dcterms:created>
  <dcterms:modified xsi:type="dcterms:W3CDTF">2025-02-13T21:00:18Z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